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_xlnm.Print_Area" localSheetId="0">'2023'!$A$1:$E$158</definedName>
  </definedNames>
  <calcPr calcId="124519"/>
</workbook>
</file>

<file path=xl/calcChain.xml><?xml version="1.0" encoding="utf-8"?>
<calcChain xmlns="http://schemas.openxmlformats.org/spreadsheetml/2006/main">
  <c r="D104" i="1"/>
  <c r="D110"/>
  <c r="D105"/>
  <c r="D72"/>
  <c r="D73"/>
  <c r="D41"/>
  <c r="D51"/>
  <c r="D112"/>
  <c r="D109" s="1"/>
  <c r="C112"/>
  <c r="C110"/>
  <c r="C105"/>
  <c r="C73"/>
  <c r="C72" s="1"/>
  <c r="C51"/>
  <c r="D156"/>
  <c r="C156"/>
  <c r="D154"/>
  <c r="C154"/>
  <c r="D152"/>
  <c r="C152"/>
  <c r="D150"/>
  <c r="C150"/>
  <c r="C149"/>
  <c r="D147"/>
  <c r="D146" s="1"/>
  <c r="C147"/>
  <c r="C146"/>
  <c r="D144"/>
  <c r="C144"/>
  <c r="C123" s="1"/>
  <c r="C117" s="1"/>
  <c r="C116" s="1"/>
  <c r="D142"/>
  <c r="C142"/>
  <c r="D140"/>
  <c r="C140"/>
  <c r="D138"/>
  <c r="C138"/>
  <c r="D136"/>
  <c r="C136"/>
  <c r="D134"/>
  <c r="C134"/>
  <c r="D132"/>
  <c r="C132"/>
  <c r="D130"/>
  <c r="C130"/>
  <c r="D128"/>
  <c r="C128"/>
  <c r="D126"/>
  <c r="C126"/>
  <c r="D124"/>
  <c r="C124"/>
  <c r="D121"/>
  <c r="C121"/>
  <c r="D119"/>
  <c r="D118" s="1"/>
  <c r="C119"/>
  <c r="C118"/>
  <c r="D114"/>
  <c r="C114"/>
  <c r="D107"/>
  <c r="C107"/>
  <c r="C104" s="1"/>
  <c r="D102"/>
  <c r="C102"/>
  <c r="D100"/>
  <c r="C100"/>
  <c r="D98"/>
  <c r="C98"/>
  <c r="D96"/>
  <c r="C96"/>
  <c r="D94"/>
  <c r="C94"/>
  <c r="D92"/>
  <c r="C92"/>
  <c r="D90"/>
  <c r="C90"/>
  <c r="D88"/>
  <c r="C88"/>
  <c r="D86"/>
  <c r="C86"/>
  <c r="D84"/>
  <c r="D83" s="1"/>
  <c r="C84"/>
  <c r="C83"/>
  <c r="D80"/>
  <c r="C80"/>
  <c r="D78"/>
  <c r="C78"/>
  <c r="D76"/>
  <c r="C76"/>
  <c r="C75"/>
  <c r="D69"/>
  <c r="C69"/>
  <c r="D67"/>
  <c r="D66" s="1"/>
  <c r="C67"/>
  <c r="C66"/>
  <c r="D64"/>
  <c r="D63" s="1"/>
  <c r="C64"/>
  <c r="C63"/>
  <c r="C62" s="1"/>
  <c r="D59"/>
  <c r="D57" s="1"/>
  <c r="D56" s="1"/>
  <c r="C59"/>
  <c r="C57"/>
  <c r="C56"/>
  <c r="D54"/>
  <c r="D53" s="1"/>
  <c r="C54"/>
  <c r="C53"/>
  <c r="D49"/>
  <c r="C49"/>
  <c r="D47"/>
  <c r="C47"/>
  <c r="D45"/>
  <c r="C45"/>
  <c r="C44" s="1"/>
  <c r="D42"/>
  <c r="C42"/>
  <c r="D39"/>
  <c r="D38" s="1"/>
  <c r="C39"/>
  <c r="C38"/>
  <c r="D36"/>
  <c r="C36"/>
  <c r="D34"/>
  <c r="C34"/>
  <c r="D32"/>
  <c r="D26" s="1"/>
  <c r="C32"/>
  <c r="D30"/>
  <c r="C30"/>
  <c r="D28"/>
  <c r="C28"/>
  <c r="D27"/>
  <c r="C27"/>
  <c r="C26" s="1"/>
  <c r="D24"/>
  <c r="C24"/>
  <c r="D22"/>
  <c r="C22"/>
  <c r="D20"/>
  <c r="C20"/>
  <c r="D18"/>
  <c r="C18"/>
  <c r="C17" s="1"/>
  <c r="C16" s="1"/>
  <c r="D11"/>
  <c r="D10" s="1"/>
  <c r="C11"/>
  <c r="C10" s="1"/>
  <c r="D75" l="1"/>
  <c r="D71" s="1"/>
  <c r="D62"/>
  <c r="D44"/>
  <c r="D149"/>
  <c r="D123"/>
  <c r="C71"/>
  <c r="C41"/>
  <c r="C109"/>
  <c r="C82" s="1"/>
  <c r="C9" s="1"/>
  <c r="C158" s="1"/>
  <c r="D82"/>
  <c r="D17"/>
  <c r="D16" s="1"/>
  <c r="D9" l="1"/>
  <c r="D117"/>
  <c r="D116" s="1"/>
  <c r="D158" l="1"/>
</calcChain>
</file>

<file path=xl/sharedStrings.xml><?xml version="1.0" encoding="utf-8"?>
<sst xmlns="http://schemas.openxmlformats.org/spreadsheetml/2006/main" count="336" uniqueCount="333">
  <si>
    <t>Приложение №2</t>
  </si>
  <si>
    <t>к постановлению администрации</t>
  </si>
  <si>
    <t>Шарьинского муниципального района</t>
  </si>
  <si>
    <t xml:space="preserve">ПРОГНОЗИРУЕМЫЕ  ДОХОДЫ РАЙОННОГО БЮДЖЕТА НА 2023 ГОД </t>
  </si>
  <si>
    <t xml:space="preserve"> рублей</t>
  </si>
  <si>
    <t>Коды бюджетной классификации</t>
  </si>
  <si>
    <t>Наименование кодов классификации доходов бюджетов</t>
  </si>
  <si>
    <t>1 00 00000 00 0000 000</t>
  </si>
  <si>
    <t xml:space="preserve">НАЛОГОВЫЕ И НЕНАЛОГОВЫЕ ДОХОДЫ </t>
  </si>
  <si>
    <t>1 01 00000 00 0000 000</t>
  </si>
  <si>
    <t>НАЛОГИ НА ПРИБЫЛЬ, ДОХОДЫ</t>
  </si>
  <si>
    <t xml:space="preserve">1 01 02000 01 0000 110 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</si>
  <si>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</si>
  <si>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</si>
  <si>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</si>
  <si>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</si>
  <si>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</si>
  <si>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</si>
  <si>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</si>
  <si>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</si>
  <si>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</si>
  <si>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</si>
  <si>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</si>
  <si>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</si>
  <si>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 </t>
  </si>
  <si>
    <t>1 03 02230 01 0000110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</si>
  <si>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</si>
  <si>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1 03 02231 01 0000 110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</si>
  <si>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</si>
  <si>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</si>
  <si>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</si>
  <si>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</si>
  <si>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</si>
  <si>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</si>
  <si>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</si>
  <si>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</si>
  <si>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</si>
  <si>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</si>
  <si>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</si>
  <si>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</si>
  <si>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</si>
  <si>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</si>
  <si>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</si>
  <si>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 xml:space="preserve">1 05 01000 00 0000 110 </t>
  </si>
  <si>
    <t xml:space="preserve">Налог, взимаемый в связи с применением упрощенной системы налогообложения </t>
  </si>
  <si>
    <t xml:space="preserve">1 05 01010 01 0000 110 </t>
  </si>
  <si>
    <t>Налог, взимаемый с налогоплательщиков, выбравших в качестве объекта налогообложения  доходы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</si>
  <si>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</si>
  <si>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</si>
  <si>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</si>
  <si>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</si>
  <si>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</si>
  <si>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</si>
  <si>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1 05 02000 02 0000 110 </t>
  </si>
  <si>
    <t>Единый налог на вмененный доход для отдельных видов деятельности</t>
  </si>
  <si>
    <t>1 05 02010 02 0000 110</t>
  </si>
  <si>
    <t xml:space="preserve">1 05 03000 01 0000 110 </t>
  </si>
  <si>
    <t>Единый сельскохозяйственный налог</t>
  </si>
  <si>
    <t>1 05 03010 01 0000 110</t>
  </si>
  <si>
    <t xml:space="preserve">1 05 04000 02 0000 110 </t>
  </si>
  <si>
    <t>Налог, взимаемый в связи с применением патентной системы налогобложения</t>
  </si>
  <si>
    <t>1 05 04020 02 0000 110</t>
  </si>
  <si>
    <t xml:space="preserve">Налог, взимаемый в связи с применением патентной системы налогобложения, зачисляемый в бюджеты муниципальных районов 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</si>
  <si>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</si>
  <si>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</si>
  <si>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</si>
  <si>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</si>
  <si>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</si>
  <si>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</si>
  <si>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</si>
  <si>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</si>
  <si>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</si>
  <si>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</si>
  <si>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1 11 03050 05 0000 120</t>
  </si>
  <si>
    <t>Проценты, полученные от предоставления бюджетных кредитов внутри страны за счет средств  бюджетов муниципальных районов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</si>
  <si>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</si>
  <si>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</si>
  <si>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</si>
  <si>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 xml:space="preserve">Доходы, получаемые в виде арендной платы за земельные  участки, государственная собственность на которые  не разграничена, а также средства от продажи права на заключение договоров аренды указанных земельных участков
</t>
  </si>
  <si>
    <t>1 11 05013 05 0000120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</si>
  <si>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</si>
  <si>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1 11 05020 00 0000 120</t>
  </si>
  <si>
    <t>Доходы, получаемые в виде арендной платы за земли после разграничения государственной собственности на 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</si>
  <si>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</si>
  <si>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</si>
  <si>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</si>
  <si>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</si>
  <si>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</si>
  <si>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
</t>
  </si>
  <si>
    <t>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</si>
  <si>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</si>
  <si>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1 11 09040 00 0000 120</t>
  </si>
  <si>
    <t xml:space="preserve">Прочие поступления от использования имущества, находящегося в государственной и  муниципальной собственности (за исключением имущества бюджетных и автономных  учреждений, а также имущества государственных и муниципальных унитарных
 предприятий, в том числе казенных)
</t>
  </si>
  <si>
    <t>1 11 09045 05 0000 120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</si>
  <si>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
в том числе казенных)
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</si>
  <si>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</si>
  <si>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</si>
  <si>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</si>
  <si>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</si>
  <si>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</si>
  <si>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</si>
  <si>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</si>
  <si>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</si>
  <si>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</si>
  <si>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
</t>
  </si>
  <si>
    <t>1 12 01042 01 0000 120</t>
  </si>
  <si>
    <t xml:space="preserve">Плата за размещение твердых коммунальных отходов
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</si>
  <si>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</si>
  <si>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</si>
  <si>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</si>
  <si>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</si>
  <si>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</si>
  <si>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</si>
  <si>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</si>
  <si>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</si>
  <si>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</si>
  <si>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</si>
  <si>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</si>
  <si>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</si>
  <si>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</si>
  <si>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</si>
  <si>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</si>
  <si>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</si>
  <si>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</si>
  <si>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</si>
  <si>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</si>
  <si>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</si>
  <si>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1 14 06000 00 0000 430</t>
  </si>
  <si>
    <t xml:space="preserve">Доходы от продажи земельных участков, находящихся в  государственной и муниципальной собственности </t>
  </si>
  <si>
    <t>1 14 06010 00 0000 430</t>
  </si>
  <si>
    <t xml:space="preserve">Доходы от продажи земельных участков, государственная собственность на которые не
разграничена
</t>
  </si>
  <si>
    <t>1 14 06013 05 0000 430</t>
  </si>
  <si>
    <t>Доходы от продажи земельных участков, государственная собственность на которые не
разграничена и которые расположены в границах  сельских поселений и межселенных территорий муниципальных районов</t>
  </si>
  <si>
    <t>1 14 06020 00 0000 430</t>
  </si>
  <si>
    <t>Доходы от продажи земельных участков, государственная собственность на которые 
разграничена (за исключением земельных участков бюджетных и автономных учреждений)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</si>
  <si>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</si>
  <si>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</si>
  <si>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1 14 13000 00 0000 000</t>
  </si>
  <si>
    <t>Доходы от приватизации имущества, находящегося в государственной и муниципальной собственности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</si>
  <si>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</si>
  <si>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</si>
  <si>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</si>
  <si>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</si>
  <si>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</si>
  <si>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</si>
  <si>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</si>
  <si>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</si>
  <si>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</si>
  <si>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</si>
  <si>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</si>
  <si>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</si>
  <si>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</si>
  <si>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</si>
  <si>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</si>
  <si>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</si>
  <si>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</si>
  <si>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</si>
  <si>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</si>
  <si>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</si>
  <si>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</si>
  <si>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</si>
  <si>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</si>
  <si>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</si>
  <si>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</si>
  <si>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</si>
  <si>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1 16 01140 01 0000 140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</si>
  <si>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 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</si>
  <si>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</si>
  <si>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  налагаемые мировыми судьями, комиссиями по делам несовершеннолетних и защите их прав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</si>
  <si>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</si>
  <si>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</si>
  <si>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</si>
  <si>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сборов,страхования, рынка ценных бумаг (за исключением штрафов, указанных в пункте 6 статьи 46 Бюджетного кодекса Российской Федерации), налогаемые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</si>
  <si>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</si>
  <si>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</si>
  <si>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</si>
  <si>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</si>
  <si>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</si>
  <si>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</si>
  <si>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</si>
  <si>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</si>
  <si>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</si>
  <si>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</si>
  <si>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</si>
  <si>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</si>
  <si>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</si>
  <si>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</si>
  <si>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</si>
  <si>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</si>
  <si>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</si>
  <si>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</si>
  <si>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1 16 10000 00 0000 140</t>
  </si>
  <si>
    <t>Платежи в целях возмещения причиненного ущерба (убытков)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</si>
  <si>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</si>
  <si>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</si>
  <si>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</si>
  <si>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</si>
  <si>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</si>
  <si>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</si>
  <si>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</si>
  <si>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</si>
  <si>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</si>
  <si>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</si>
  <si>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</si>
  <si>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</si>
  <si>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</si>
  <si>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>Дотации бюджетам бюджетной системы Российской Федерации</t>
  </si>
  <si>
    <t>2 02 15001 00 0000 150</t>
  </si>
  <si>
    <t>Дотации 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</si>
  <si>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</si>
  <si>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</si>
  <si>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2 02 15002 00 0000 150</t>
  </si>
  <si>
    <t xml:space="preserve">Дотации на поддержку мер по  обеспечению сбалансированности бюджетов
</t>
  </si>
  <si>
    <t>2 02 15002 05 0000 150</t>
  </si>
  <si>
    <t xml:space="preserve">Дотации бюджетам муниципальных  районов на поддержку мер по обеспечению сбалансированности бюджетов
</t>
  </si>
  <si>
    <t>2 02 20000 00 0000 150</t>
  </si>
  <si>
    <t>Субсидии  бюджетам 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</si>
  <si>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</si>
  <si>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</si>
  <si>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</si>
  <si>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</si>
  <si>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2 02 25098 00 0000 150</t>
  </si>
  <si>
    <t xml:space="preserve">Субсидии бюджетам 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</si>
  <si>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2 02 25098 05 0000 150</t>
  </si>
  <si>
    <t xml:space="preserve">Субсидии бюджетам муниципальных районов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</si>
  <si>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2 02 25179 00 0000 150</t>
  </si>
  <si>
    <t>Субсидии бюджетам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</si>
  <si>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2 02 25179 05 0000 150</t>
  </si>
  <si>
    <t>Субсидии бюджетам муниципальных районов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</si>
  <si>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</si>
  <si>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</si>
  <si>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</si>
  <si>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</si>
  <si>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</si>
  <si>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</si>
  <si>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</si>
  <si>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</si>
  <si>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</si>
  <si>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</si>
  <si>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</si>
  <si>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</si>
  <si>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</si>
  <si>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</si>
  <si>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</si>
  <si>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</si>
  <si>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</si>
  <si>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</si>
  <si>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</si>
  <si>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</si>
  <si>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2 02 25576 00 0000 150</t>
  </si>
  <si>
    <t>Субсидии бюджетам 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</si>
  <si>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</si>
  <si>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</si>
  <si>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2 02 25599 00 0000 150</t>
  </si>
  <si>
    <t>Субсидии бюджетам   на подготовку проектов межевания земельных участков и на проведение кадастровых работ</t>
  </si>
  <si>
    <t>2 02 25599 05 0000 150</t>
  </si>
  <si>
    <t>Субсидии бюджетам  муниципальных районовна подготовку проектов межевания земельных участков и на проведение кадастровых работ</t>
  </si>
  <si>
    <t>2 02 29999 00 0000 150</t>
  </si>
  <si>
    <t>Прочие субсидии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</si>
  <si>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</si>
  <si>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</si>
  <si>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</si>
  <si>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</si>
  <si>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</si>
  <si>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</si>
  <si>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</si>
  <si>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</si>
  <si>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</si>
  <si>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</si>
  <si>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</si>
  <si>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</si>
  <si>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</si>
  <si>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</si>
  <si>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</si>
  <si>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</si>
  <si>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</si>
  <si>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</si>
  <si>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</si>
  <si>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</si>
  <si>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</si>
  <si>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>2 07 00000 00 0000 000</t>
  </si>
  <si>
    <t>Прочие безвозмездные поступления</t>
  </si>
  <si>
    <t>2 07 05030 05 0000 150</t>
  </si>
  <si>
    <t>Прочие безвозмездные поступления в бюджеты муниципальных районов</t>
  </si>
  <si>
    <t>ИТОГО</t>
  </si>
  <si>
    <t>1 11 05313 05 0000 120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</si>
  <si>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</si>
  <si>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</si>
  <si>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</si>
  <si>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</si>
  <si>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</si>
  <si>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</si>
  <si>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</si>
  <si>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</si>
  <si>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</si>
  <si>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</si>
  <si>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</si>
  <si>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</si>
  <si>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</si>
  <si>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</si>
  <si>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</si>
  <si>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</si>
  <si>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</si>
  <si>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Уточненный план на 01.07.2023</t>
  </si>
  <si>
    <t>Исполнено на 01.07.2023</t>
  </si>
  <si>
    <t>от "     "     2023г. №</t>
  </si>
  <si>
    <t>1438168.10</t>
  </si>
  <si>
    <t>7475.50</t>
  </si>
  <si>
    <t>1523620.53</t>
  </si>
  <si>
    <t>3924340.70</t>
  </si>
  <si>
    <t>2300919.13</t>
  </si>
  <si>
    <t>-16360.49</t>
  </si>
  <si>
    <t>18142</t>
  </si>
  <si>
    <t>495653.38</t>
  </si>
  <si>
    <t>59927.81</t>
  </si>
  <si>
    <t>13974.99</t>
  </si>
  <si>
    <t>1667915.75</t>
  </si>
  <si>
    <t>78026.29</t>
  </si>
  <si>
    <t>159509.10</t>
  </si>
  <si>
    <t>221.84</t>
  </si>
  <si>
    <t>101625.83</t>
  </si>
  <si>
    <t>238549.58</t>
  </si>
  <si>
    <t>104017.51</t>
  </si>
  <si>
    <t>5329707.58</t>
  </si>
  <si>
    <t>1668380.05</t>
  </si>
  <si>
    <t>6250</t>
  </si>
  <si>
    <t>17160</t>
  </si>
  <si>
    <t>3371529.01</t>
  </si>
  <si>
    <t>142789.65</t>
  </si>
  <si>
    <t>20244.78</t>
  </si>
  <si>
    <t>16235.6</t>
  </si>
  <si>
    <t>14503.56</t>
  </si>
  <si>
    <t>74254.19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</si>
</sst>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color theme="1"/>
      <name val="Arial"/>
    </font>
    <font>
      <sz val="10"/>
      <name val="Arial"/>
    </font>
    <font>
      <u/>
      <sz val="10"/>
      <color indexed="20"/>
      <name val="Arial"/>
    </font>
    <font>
      <sz val="10"/>
      <name val="Times New Roman Cyr"/>
    </font>
    <font>
      <sz val="12"/>
      <name val="Arial"/>
    </font>
    <font>
      <sz val="10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Arial"/>
    </font>
    <font>
      <b/>
      <sz val="14"/>
      <name val="Times New Roman"/>
    </font>
    <font>
      <b/>
      <sz val="10"/>
      <name val="Arial"/>
    </font>
    <font>
      <b/>
      <sz val="10"/>
      <name val="Times New Roman Cyr"/>
    </font>
    <font>
      <sz val="9"/>
      <name val="Arial"/>
    </font>
    <font>
      <sz val="9"/>
      <name val="Times New Roman Cyr"/>
    </font>
    <font>
      <b/>
      <sz val="9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80">
    <xf numFmtId="0" fontId="0" fillId="0" borderId="0" xfId="0"/>
    <xf numFmtId="0" fontId="3" fillId="0" borderId="0" xfId="2" applyFont="1" applyAlignment="1"/>
    <xf numFmtId="0" fontId="3" fillId="0" borderId="0" xfId="2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/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vertical="center"/>
    </xf>
    <xf numFmtId="0" fontId="10" fillId="0" borderId="2" xfId="2" applyFont="1" applyBorder="1" applyAlignment="1">
      <alignment horizontal="left" vertical="top" wrapText="1"/>
    </xf>
    <xf numFmtId="0" fontId="8" fillId="0" borderId="2" xfId="2" applyFont="1" applyBorder="1" applyAlignment="1">
      <alignment horizontal="left" vertical="top" wrapText="1"/>
    </xf>
    <xf numFmtId="164" fontId="8" fillId="0" borderId="2" xfId="2" applyNumberFormat="1" applyFont="1" applyBorder="1" applyAlignment="1">
      <alignment vertical="center"/>
    </xf>
    <xf numFmtId="49" fontId="8" fillId="0" borderId="2" xfId="2" applyNumberFormat="1" applyFont="1" applyBorder="1" applyAlignment="1">
      <alignment horizontal="right"/>
    </xf>
    <xf numFmtId="164" fontId="11" fillId="0" borderId="0" xfId="2" applyNumberFormat="1" applyFont="1" applyAlignment="1">
      <alignment vertical="center"/>
    </xf>
    <xf numFmtId="0" fontId="8" fillId="0" borderId="2" xfId="2" applyFont="1" applyBorder="1" applyAlignment="1">
      <alignment horizontal="justify" vertical="top" wrapText="1"/>
    </xf>
    <xf numFmtId="0" fontId="1" fillId="0" borderId="2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justify" vertical="top" wrapText="1"/>
    </xf>
    <xf numFmtId="164" fontId="4" fillId="0" borderId="2" xfId="2" applyNumberFormat="1" applyFont="1" applyBorder="1" applyAlignment="1"/>
    <xf numFmtId="164" fontId="4" fillId="0" borderId="2" xfId="2" applyNumberFormat="1" applyFont="1" applyBorder="1" applyAlignment="1">
      <alignment horizontal="right"/>
    </xf>
    <xf numFmtId="0" fontId="4" fillId="0" borderId="2" xfId="0" applyFont="1" applyBorder="1" applyAlignment="1">
      <alignment horizontal="justify" vertical="top" wrapText="1"/>
    </xf>
    <xf numFmtId="0" fontId="11" fillId="0" borderId="0" xfId="2" applyFont="1" applyAlignment="1"/>
    <xf numFmtId="164" fontId="8" fillId="0" borderId="2" xfId="2" applyNumberFormat="1" applyFont="1" applyBorder="1" applyAlignment="1"/>
    <xf numFmtId="49" fontId="4" fillId="0" borderId="2" xfId="2" applyNumberFormat="1" applyFont="1" applyBorder="1" applyAlignment="1">
      <alignment horizontal="right"/>
    </xf>
    <xf numFmtId="164" fontId="11" fillId="0" borderId="0" xfId="2" applyNumberFormat="1" applyFont="1" applyAlignment="1"/>
    <xf numFmtId="0" fontId="12" fillId="0" borderId="2" xfId="2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justify" vertical="top"/>
    </xf>
    <xf numFmtId="0" fontId="13" fillId="0" borderId="0" xfId="2" applyFont="1" applyAlignment="1"/>
    <xf numFmtId="0" fontId="14" fillId="0" borderId="2" xfId="2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justify" wrapText="1"/>
    </xf>
    <xf numFmtId="2" fontId="8" fillId="0" borderId="2" xfId="2" applyNumberFormat="1" applyFont="1" applyBorder="1" applyAlignment="1"/>
    <xf numFmtId="2" fontId="8" fillId="0" borderId="2" xfId="2" applyNumberFormat="1" applyFont="1" applyBorder="1" applyAlignment="1">
      <alignment horizontal="right"/>
    </xf>
    <xf numFmtId="164" fontId="3" fillId="0" borderId="0" xfId="2" applyNumberFormat="1" applyFont="1" applyAlignment="1"/>
    <xf numFmtId="0" fontId="1" fillId="0" borderId="2" xfId="0" applyFont="1" applyBorder="1" applyAlignment="1">
      <alignment vertical="justify"/>
    </xf>
    <xf numFmtId="0" fontId="1" fillId="0" borderId="4" xfId="0" applyFont="1" applyBorder="1" applyAlignment="1">
      <alignment vertical="justify"/>
    </xf>
    <xf numFmtId="0" fontId="1" fillId="0" borderId="4" xfId="0" applyFont="1" applyBorder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0" fontId="4" fillId="0" borderId="1" xfId="0" applyFont="1" applyBorder="1" applyAlignment="1">
      <alignment horizontal="justify" wrapText="1"/>
    </xf>
    <xf numFmtId="2" fontId="4" fillId="0" borderId="2" xfId="2" applyNumberFormat="1" applyFont="1" applyBorder="1" applyAlignment="1">
      <alignment horizontal="right"/>
    </xf>
    <xf numFmtId="0" fontId="1" fillId="0" borderId="5" xfId="0" applyFont="1" applyBorder="1" applyAlignment="1">
      <alignment vertical="top"/>
    </xf>
    <xf numFmtId="0" fontId="4" fillId="0" borderId="3" xfId="0" applyFont="1" applyBorder="1" applyAlignment="1">
      <alignment horizontal="justify" vertical="top" wrapText="1"/>
    </xf>
    <xf numFmtId="2" fontId="4" fillId="0" borderId="2" xfId="2" applyNumberFormat="1" applyFont="1" applyBorder="1" applyAlignment="1"/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/>
    </xf>
    <xf numFmtId="0" fontId="1" fillId="2" borderId="2" xfId="0" applyFont="1" applyFill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0" xfId="2" applyFont="1" applyAlignment="1">
      <alignment horizontal="justify" vertical="top"/>
    </xf>
    <xf numFmtId="0" fontId="4" fillId="0" borderId="2" xfId="0" applyNumberFormat="1" applyFont="1" applyBorder="1" applyAlignment="1">
      <alignment horizontal="justify" vertical="top" wrapText="1"/>
    </xf>
    <xf numFmtId="0" fontId="15" fillId="0" borderId="2" xfId="2" applyFont="1" applyBorder="1" applyAlignment="1">
      <alignment horizontal="left" vertical="top" wrapText="1"/>
    </xf>
    <xf numFmtId="0" fontId="16" fillId="0" borderId="2" xfId="2" applyFont="1" applyBorder="1" applyAlignment="1">
      <alignment horizontal="justify" vertical="top" wrapText="1"/>
    </xf>
    <xf numFmtId="164" fontId="16" fillId="0" borderId="2" xfId="2" applyNumberFormat="1" applyFont="1" applyBorder="1" applyAlignment="1"/>
    <xf numFmtId="49" fontId="16" fillId="0" borderId="2" xfId="2" applyNumberFormat="1" applyFont="1" applyBorder="1" applyAlignment="1">
      <alignment horizontal="right"/>
    </xf>
    <xf numFmtId="2" fontId="16" fillId="0" borderId="2" xfId="2" applyNumberFormat="1" applyFont="1" applyBorder="1" applyAlignment="1">
      <alignment horizontal="right"/>
    </xf>
    <xf numFmtId="2" fontId="17" fillId="0" borderId="2" xfId="2" applyNumberFormat="1" applyFont="1" applyBorder="1" applyAlignment="1">
      <alignment horizontal="right"/>
    </xf>
    <xf numFmtId="0" fontId="18" fillId="0" borderId="3" xfId="2" applyFont="1" applyBorder="1" applyAlignment="1">
      <alignment horizontal="center" vertical="center" wrapText="1"/>
    </xf>
    <xf numFmtId="2" fontId="4" fillId="0" borderId="3" xfId="2" applyNumberFormat="1" applyFont="1" applyBorder="1" applyAlignment="1">
      <alignment horizontal="right"/>
    </xf>
    <xf numFmtId="2" fontId="8" fillId="0" borderId="2" xfId="2" applyNumberFormat="1" applyFont="1" applyBorder="1" applyAlignment="1">
      <alignment horizontal="right" wrapText="1"/>
    </xf>
    <xf numFmtId="2" fontId="4" fillId="0" borderId="4" xfId="2" applyNumberFormat="1" applyFont="1" applyBorder="1" applyAlignment="1">
      <alignment horizontal="right"/>
    </xf>
    <xf numFmtId="2" fontId="4" fillId="0" borderId="2" xfId="2" applyNumberFormat="1" applyFont="1" applyBorder="1" applyAlignment="1">
      <alignment vertical="center"/>
    </xf>
    <xf numFmtId="2" fontId="4" fillId="0" borderId="3" xfId="2" applyNumberFormat="1" applyFont="1" applyBorder="1" applyAlignment="1"/>
    <xf numFmtId="2" fontId="8" fillId="0" borderId="2" xfId="2" applyNumberFormat="1" applyFont="1" applyBorder="1" applyAlignment="1">
      <alignment wrapText="1"/>
    </xf>
    <xf numFmtId="2" fontId="8" fillId="0" borderId="2" xfId="2" applyNumberFormat="1" applyFont="1" applyBorder="1" applyAlignment="1">
      <alignment vertical="top"/>
    </xf>
    <xf numFmtId="0" fontId="8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2" applyFont="1" applyAlignment="1">
      <alignment horizontal="right" wrapText="1"/>
    </xf>
    <xf numFmtId="0" fontId="16" fillId="0" borderId="0" xfId="2" applyFont="1" applyAlignment="1">
      <alignment horizontal="right" wrapText="1"/>
    </xf>
    <xf numFmtId="0" fontId="7" fillId="0" borderId="0" xfId="2" applyFont="1" applyAlignment="1">
      <alignment horizontal="center" vertical="center" wrapText="1"/>
    </xf>
  </cellXfs>
  <cellStyles count="3">
    <cellStyle name="Обычный" xfId="0" builtinId="0"/>
    <cellStyle name="Обычный 3" xfId="1"/>
    <cellStyle name="Открывавшаяся гиперссылка" xfId="2" builtinId="9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86"/>
  <sheetViews>
    <sheetView tabSelected="1" view="pageBreakPreview" topLeftCell="A145" zoomScale="60" workbookViewId="0">
      <selection activeCell="I155" sqref="I155"/>
    </sheetView>
  </sheetViews>
  <sheetFormatPr defaultRowHeight="12.75" customHeight="1"/>
  <cols>
    <col min="1" max="1" width="24.140625" style="1" customWidth="1"/>
    <col min="2" max="2" width="58.85546875" style="2" customWidth="1"/>
    <col min="3" max="3" width="18.7109375" style="2" customWidth="1"/>
    <col min="4" max="4" width="20" style="1" customWidth="1"/>
    <col min="5" max="5" width="12.28515625" style="1" customWidth="1"/>
    <col min="6" max="256" width="9.140625" style="1" customWidth="1"/>
  </cols>
  <sheetData>
    <row r="1" spans="1:5" ht="13.5" customHeight="1">
      <c r="A1" s="74" t="s">
        <v>0</v>
      </c>
      <c r="B1" s="74"/>
      <c r="C1" s="74"/>
      <c r="D1" s="74"/>
    </row>
    <row r="2" spans="1:5" s="3" customFormat="1" ht="15.75">
      <c r="A2" s="4"/>
      <c r="B2" s="75" t="s">
        <v>1</v>
      </c>
      <c r="C2" s="75"/>
      <c r="D2" s="76"/>
    </row>
    <row r="3" spans="1:5" s="3" customFormat="1" ht="15.75">
      <c r="A3" s="4"/>
      <c r="B3" s="77" t="s">
        <v>2</v>
      </c>
      <c r="C3" s="77"/>
      <c r="D3" s="77"/>
    </row>
    <row r="4" spans="1:5" s="3" customFormat="1" ht="15.75">
      <c r="A4" s="4"/>
      <c r="B4" s="78" t="s">
        <v>305</v>
      </c>
      <c r="C4" s="77"/>
      <c r="D4" s="77"/>
    </row>
    <row r="5" spans="1:5" ht="16.5" customHeight="1">
      <c r="A5" s="79"/>
      <c r="B5" s="79"/>
      <c r="C5" s="79"/>
      <c r="D5" s="79"/>
    </row>
    <row r="6" spans="1:5" ht="16.5" customHeight="1">
      <c r="A6" s="73" t="s">
        <v>3</v>
      </c>
      <c r="B6" s="73"/>
      <c r="C6" s="73"/>
      <c r="D6" s="73"/>
      <c r="E6" s="5"/>
    </row>
    <row r="7" spans="1:5" ht="20.25" customHeight="1">
      <c r="A7" s="6"/>
      <c r="B7" s="7"/>
      <c r="C7" s="7"/>
      <c r="D7" s="8" t="s">
        <v>4</v>
      </c>
    </row>
    <row r="8" spans="1:5" ht="39" customHeight="1">
      <c r="A8" s="9" t="s">
        <v>5</v>
      </c>
      <c r="B8" s="10" t="s">
        <v>6</v>
      </c>
      <c r="C8" s="65" t="s">
        <v>303</v>
      </c>
      <c r="D8" s="65" t="s">
        <v>304</v>
      </c>
    </row>
    <row r="9" spans="1:5" s="11" customFormat="1" ht="14.25" customHeight="1">
      <c r="A9" s="12" t="s">
        <v>7</v>
      </c>
      <c r="B9" s="13" t="s">
        <v>8</v>
      </c>
      <c r="C9" s="14">
        <f>C10+C16+C26+C38+C41+C56+C62+C71+C82</f>
        <v>55140100</v>
      </c>
      <c r="D9" s="64">
        <f>D10+D16+D26+D38+D41+D56+D62+D71+D82</f>
        <v>27514373.050000001</v>
      </c>
      <c r="E9" s="16"/>
    </row>
    <row r="10" spans="1:5" s="11" customFormat="1" ht="15" customHeight="1">
      <c r="A10" s="12" t="s">
        <v>9</v>
      </c>
      <c r="B10" s="17" t="s">
        <v>10</v>
      </c>
      <c r="C10" s="14">
        <f>C11</f>
        <v>10890000</v>
      </c>
      <c r="D10" s="15">
        <f>D11</f>
        <v>4832642.1100000003</v>
      </c>
    </row>
    <row r="11" spans="1:5" s="11" customFormat="1" ht="15" customHeight="1">
      <c r="A11" s="18" t="s">
        <v>11</v>
      </c>
      <c r="B11" s="19" t="s">
        <v>12</v>
      </c>
      <c r="C11" s="20">
        <f>C12+C13+C14+C15</f>
        <v>10890000</v>
      </c>
      <c r="D11" s="25">
        <f>D12+D13+D14+D15</f>
        <v>4832642.1100000003</v>
      </c>
    </row>
    <row r="12" spans="1:5" s="1" customFormat="1" ht="95.25" customHeight="1">
      <c r="A12" s="18" t="s">
        <v>13</v>
      </c>
      <c r="B12" s="19" t="s">
        <v>14</v>
      </c>
      <c r="C12" s="20">
        <v>10620000</v>
      </c>
      <c r="D12" s="21">
        <v>4793427.6500000004</v>
      </c>
    </row>
    <row r="13" spans="1:5" s="1" customFormat="1" ht="139.5" customHeight="1">
      <c r="A13" s="18" t="s">
        <v>15</v>
      </c>
      <c r="B13" s="19" t="s">
        <v>16</v>
      </c>
      <c r="C13" s="20">
        <v>1000</v>
      </c>
      <c r="D13" s="21">
        <v>90</v>
      </c>
    </row>
    <row r="14" spans="1:5" s="1" customFormat="1" ht="63" customHeight="1">
      <c r="A14" s="18" t="s">
        <v>17</v>
      </c>
      <c r="B14" s="19" t="s">
        <v>18</v>
      </c>
      <c r="C14" s="20">
        <v>160000</v>
      </c>
      <c r="D14" s="21">
        <v>-1206.6400000000001</v>
      </c>
    </row>
    <row r="15" spans="1:5" s="1" customFormat="1" ht="108" customHeight="1">
      <c r="A15" s="18" t="s">
        <v>19</v>
      </c>
      <c r="B15" s="22" t="s">
        <v>20</v>
      </c>
      <c r="C15" s="20">
        <v>109000</v>
      </c>
      <c r="D15" s="21">
        <v>40331.1</v>
      </c>
    </row>
    <row r="16" spans="1:5" s="23" customFormat="1" ht="50.25" customHeight="1">
      <c r="A16" s="12" t="s">
        <v>21</v>
      </c>
      <c r="B16" s="17" t="s">
        <v>22</v>
      </c>
      <c r="C16" s="24">
        <f>C17</f>
        <v>5119500</v>
      </c>
      <c r="D16" s="15">
        <f>D17</f>
        <v>2789823.6</v>
      </c>
    </row>
    <row r="17" spans="1:6" s="23" customFormat="1" ht="37.5" customHeight="1">
      <c r="A17" s="18" t="s">
        <v>23</v>
      </c>
      <c r="B17" s="19" t="s">
        <v>24</v>
      </c>
      <c r="C17" s="20">
        <f>C18+C20+C22+C24</f>
        <v>5119500</v>
      </c>
      <c r="D17" s="25">
        <f>D18+D20+D22+D24</f>
        <v>2789823.6</v>
      </c>
      <c r="F17" s="26"/>
    </row>
    <row r="18" spans="1:6" s="1" customFormat="1" ht="96" customHeight="1">
      <c r="A18" s="18" t="s">
        <v>25</v>
      </c>
      <c r="B18" s="19" t="s">
        <v>26</v>
      </c>
      <c r="C18" s="20">
        <f>C19</f>
        <v>2424900</v>
      </c>
      <c r="D18" s="25" t="str">
        <f>D19</f>
        <v>1438168.10</v>
      </c>
    </row>
    <row r="19" spans="1:6" s="1" customFormat="1" ht="138.75" customHeight="1">
      <c r="A19" s="27" t="s">
        <v>27</v>
      </c>
      <c r="B19" s="19" t="s">
        <v>28</v>
      </c>
      <c r="C19" s="20">
        <v>2424900</v>
      </c>
      <c r="D19" s="62" t="s">
        <v>306</v>
      </c>
    </row>
    <row r="20" spans="1:6" s="1" customFormat="1" ht="107.25" customHeight="1">
      <c r="A20" s="18" t="s">
        <v>29</v>
      </c>
      <c r="B20" s="19" t="s">
        <v>30</v>
      </c>
      <c r="C20" s="20">
        <f>C21</f>
        <v>16800</v>
      </c>
      <c r="D20" s="21" t="str">
        <f>D21</f>
        <v>7475.50</v>
      </c>
    </row>
    <row r="21" spans="1:6" s="1" customFormat="1" ht="155.25" customHeight="1">
      <c r="A21" s="27" t="s">
        <v>31</v>
      </c>
      <c r="B21" s="19" t="s">
        <v>32</v>
      </c>
      <c r="C21" s="20">
        <v>16800</v>
      </c>
      <c r="D21" s="62" t="s">
        <v>307</v>
      </c>
    </row>
    <row r="22" spans="1:6" s="1" customFormat="1" ht="94.5" customHeight="1">
      <c r="A22" s="18" t="s">
        <v>33</v>
      </c>
      <c r="B22" s="19" t="s">
        <v>34</v>
      </c>
      <c r="C22" s="20">
        <f>C23</f>
        <v>2997600</v>
      </c>
      <c r="D22" s="25" t="str">
        <f>D23</f>
        <v>1523620.53</v>
      </c>
    </row>
    <row r="23" spans="1:6" s="1" customFormat="1" ht="142.5" customHeight="1">
      <c r="A23" s="27" t="s">
        <v>35</v>
      </c>
      <c r="B23" s="19" t="s">
        <v>36</v>
      </c>
      <c r="C23" s="20">
        <v>2997600</v>
      </c>
      <c r="D23" s="62" t="s">
        <v>308</v>
      </c>
    </row>
    <row r="24" spans="1:6" s="1" customFormat="1" ht="90.75" customHeight="1">
      <c r="A24" s="18" t="s">
        <v>37</v>
      </c>
      <c r="B24" s="19" t="s">
        <v>38</v>
      </c>
      <c r="C24" s="20">
        <f>C25</f>
        <v>-319800</v>
      </c>
      <c r="D24" s="25">
        <f>D25</f>
        <v>-179440.53</v>
      </c>
    </row>
    <row r="25" spans="1:6" s="1" customFormat="1" ht="138.75" customHeight="1">
      <c r="A25" s="27" t="s">
        <v>39</v>
      </c>
      <c r="B25" s="19" t="s">
        <v>40</v>
      </c>
      <c r="C25" s="20">
        <v>-319800</v>
      </c>
      <c r="D25" s="20">
        <v>-179440.53</v>
      </c>
    </row>
    <row r="26" spans="1:6" s="23" customFormat="1" ht="16.5" customHeight="1">
      <c r="A26" s="12" t="s">
        <v>41</v>
      </c>
      <c r="B26" s="17" t="s">
        <v>42</v>
      </c>
      <c r="C26" s="24">
        <f>C27+C32+C34+C36</f>
        <v>11773000</v>
      </c>
      <c r="D26" s="15">
        <f>D27+D32+D34+D36</f>
        <v>6722694.7199999997</v>
      </c>
    </row>
    <row r="27" spans="1:6" s="23" customFormat="1" ht="36" customHeight="1">
      <c r="A27" s="18" t="s">
        <v>43</v>
      </c>
      <c r="B27" s="19" t="s">
        <v>44</v>
      </c>
      <c r="C27" s="20">
        <f>C28+C30</f>
        <v>10600000</v>
      </c>
      <c r="D27" s="25">
        <f>D28+D30</f>
        <v>6225259.8300000001</v>
      </c>
    </row>
    <row r="28" spans="1:6" s="1" customFormat="1" ht="39.75" customHeight="1">
      <c r="A28" s="18" t="s">
        <v>45</v>
      </c>
      <c r="B28" s="19" t="s">
        <v>46</v>
      </c>
      <c r="C28" s="20">
        <f>C29</f>
        <v>5796800</v>
      </c>
      <c r="D28" s="25" t="str">
        <f>D29</f>
        <v>3924340.70</v>
      </c>
    </row>
    <row r="29" spans="1:6" s="1" customFormat="1" ht="33" customHeight="1">
      <c r="A29" s="28" t="s">
        <v>47</v>
      </c>
      <c r="B29" s="29" t="s">
        <v>48</v>
      </c>
      <c r="C29" s="20">
        <v>5796800</v>
      </c>
      <c r="D29" s="62" t="s">
        <v>309</v>
      </c>
    </row>
    <row r="30" spans="1:6" s="1" customFormat="1" ht="48" customHeight="1">
      <c r="A30" s="18" t="s">
        <v>49</v>
      </c>
      <c r="B30" s="19" t="s">
        <v>50</v>
      </c>
      <c r="C30" s="20">
        <f>C31</f>
        <v>4803200</v>
      </c>
      <c r="D30" s="25" t="str">
        <f>D31</f>
        <v>2300919.13</v>
      </c>
    </row>
    <row r="31" spans="1:6" s="1" customFormat="1" ht="78" customHeight="1">
      <c r="A31" s="28" t="s">
        <v>51</v>
      </c>
      <c r="B31" s="22" t="s">
        <v>52</v>
      </c>
      <c r="C31" s="20">
        <v>4803200</v>
      </c>
      <c r="D31" s="62" t="s">
        <v>310</v>
      </c>
    </row>
    <row r="32" spans="1:6" s="30" customFormat="1" ht="33" customHeight="1">
      <c r="A32" s="18" t="s">
        <v>53</v>
      </c>
      <c r="B32" s="19" t="s">
        <v>54</v>
      </c>
      <c r="C32" s="20">
        <f>C33</f>
        <v>20000</v>
      </c>
      <c r="D32" s="25" t="str">
        <f>D33</f>
        <v>-16360.49</v>
      </c>
    </row>
    <row r="33" spans="1:4" s="30" customFormat="1" ht="36" customHeight="1">
      <c r="A33" s="18" t="s">
        <v>55</v>
      </c>
      <c r="B33" s="19" t="s">
        <v>54</v>
      </c>
      <c r="C33" s="20">
        <v>20000</v>
      </c>
      <c r="D33" s="62" t="s">
        <v>311</v>
      </c>
    </row>
    <row r="34" spans="1:4" s="23" customFormat="1" ht="14.25" customHeight="1">
      <c r="A34" s="18" t="s">
        <v>56</v>
      </c>
      <c r="B34" s="19" t="s">
        <v>57</v>
      </c>
      <c r="C34" s="20">
        <f>C35</f>
        <v>53000</v>
      </c>
      <c r="D34" s="25" t="str">
        <f>D35</f>
        <v>18142</v>
      </c>
    </row>
    <row r="35" spans="1:4" s="1" customFormat="1" ht="16.5" customHeight="1">
      <c r="A35" s="27" t="s">
        <v>58</v>
      </c>
      <c r="B35" s="19" t="s">
        <v>57</v>
      </c>
      <c r="C35" s="20">
        <v>53000</v>
      </c>
      <c r="D35" s="62" t="s">
        <v>312</v>
      </c>
    </row>
    <row r="36" spans="1:4" s="1" customFormat="1" ht="33.75" customHeight="1">
      <c r="A36" s="27" t="s">
        <v>59</v>
      </c>
      <c r="B36" s="19" t="s">
        <v>60</v>
      </c>
      <c r="C36" s="20">
        <f>C37</f>
        <v>1100000</v>
      </c>
      <c r="D36" s="25" t="str">
        <f>D37</f>
        <v>495653.38</v>
      </c>
    </row>
    <row r="37" spans="1:4" s="1" customFormat="1" ht="51" customHeight="1">
      <c r="A37" s="27" t="s">
        <v>61</v>
      </c>
      <c r="B37" s="19" t="s">
        <v>62</v>
      </c>
      <c r="C37" s="20">
        <v>1100000</v>
      </c>
      <c r="D37" s="62" t="s">
        <v>313</v>
      </c>
    </row>
    <row r="38" spans="1:4" s="1" customFormat="1" ht="21.75" customHeight="1">
      <c r="A38" s="31" t="s">
        <v>63</v>
      </c>
      <c r="B38" s="17" t="s">
        <v>64</v>
      </c>
      <c r="C38" s="24">
        <f t="shared" ref="C38:C39" si="0">C39</f>
        <v>70000</v>
      </c>
      <c r="D38" s="15" t="str">
        <f t="shared" ref="D38:D39" si="1">D39</f>
        <v>59927.81</v>
      </c>
    </row>
    <row r="39" spans="1:4" s="1" customFormat="1" ht="51" customHeight="1">
      <c r="A39" s="27" t="s">
        <v>65</v>
      </c>
      <c r="B39" s="19" t="s">
        <v>66</v>
      </c>
      <c r="C39" s="20">
        <f t="shared" si="0"/>
        <v>70000</v>
      </c>
      <c r="D39" s="25" t="str">
        <f t="shared" si="1"/>
        <v>59927.81</v>
      </c>
    </row>
    <row r="40" spans="1:4" s="1" customFormat="1" ht="64.5" customHeight="1">
      <c r="A40" s="27" t="s">
        <v>67</v>
      </c>
      <c r="B40" s="19" t="s">
        <v>68</v>
      </c>
      <c r="C40" s="20">
        <v>70000</v>
      </c>
      <c r="D40" s="62" t="s">
        <v>314</v>
      </c>
    </row>
    <row r="41" spans="1:4" s="23" customFormat="1" ht="59.25" customHeight="1">
      <c r="A41" s="12" t="s">
        <v>69</v>
      </c>
      <c r="B41" s="17" t="s">
        <v>70</v>
      </c>
      <c r="C41" s="24">
        <f>C42+C44+C53</f>
        <v>3803190</v>
      </c>
      <c r="D41" s="64">
        <f>D42+D44+D51+D53</f>
        <v>1921693.9700000002</v>
      </c>
    </row>
    <row r="42" spans="1:4" s="23" customFormat="1" ht="36" customHeight="1">
      <c r="A42" s="18" t="s">
        <v>71</v>
      </c>
      <c r="B42" s="19" t="s">
        <v>72</v>
      </c>
      <c r="C42" s="20">
        <f>C43</f>
        <v>25790</v>
      </c>
      <c r="D42" s="25" t="str">
        <f>D43</f>
        <v>13974.99</v>
      </c>
    </row>
    <row r="43" spans="1:4" s="1" customFormat="1" ht="54" customHeight="1">
      <c r="A43" s="18" t="s">
        <v>73</v>
      </c>
      <c r="B43" s="19" t="s">
        <v>74</v>
      </c>
      <c r="C43" s="20">
        <v>25790</v>
      </c>
      <c r="D43" s="62" t="s">
        <v>315</v>
      </c>
    </row>
    <row r="44" spans="1:4" s="23" customFormat="1" ht="114" customHeight="1">
      <c r="A44" s="18" t="s">
        <v>75</v>
      </c>
      <c r="B44" s="22" t="s">
        <v>76</v>
      </c>
      <c r="C44" s="20">
        <f>C45+C47+C49+C51</f>
        <v>3774400</v>
      </c>
      <c r="D44" s="25">
        <f>D45+D47+D49</f>
        <v>1905451.1400000001</v>
      </c>
    </row>
    <row r="45" spans="1:4" s="23" customFormat="1" ht="82.5" customHeight="1">
      <c r="A45" s="18" t="s">
        <v>77</v>
      </c>
      <c r="B45" s="22" t="s">
        <v>78</v>
      </c>
      <c r="C45" s="20">
        <f>C46</f>
        <v>3150000</v>
      </c>
      <c r="D45" s="25" t="str">
        <f>D46</f>
        <v>1667915.75</v>
      </c>
    </row>
    <row r="46" spans="1:4" s="23" customFormat="1" ht="111" customHeight="1">
      <c r="A46" s="18" t="s">
        <v>79</v>
      </c>
      <c r="B46" s="22" t="s">
        <v>80</v>
      </c>
      <c r="C46" s="20">
        <v>3150000</v>
      </c>
      <c r="D46" s="62" t="s">
        <v>316</v>
      </c>
    </row>
    <row r="47" spans="1:4" s="1" customFormat="1" ht="102" customHeight="1">
      <c r="A47" s="18" t="s">
        <v>81</v>
      </c>
      <c r="B47" s="22" t="s">
        <v>82</v>
      </c>
      <c r="C47" s="20">
        <f>C48</f>
        <v>374200</v>
      </c>
      <c r="D47" s="25" t="str">
        <f>D48</f>
        <v>78026.29</v>
      </c>
    </row>
    <row r="48" spans="1:4" s="1" customFormat="1" ht="96.75" customHeight="1">
      <c r="A48" s="27" t="s">
        <v>83</v>
      </c>
      <c r="B48" s="22" t="s">
        <v>84</v>
      </c>
      <c r="C48" s="20">
        <v>374200</v>
      </c>
      <c r="D48" s="62" t="s">
        <v>317</v>
      </c>
    </row>
    <row r="49" spans="1:4" s="1" customFormat="1" ht="99" customHeight="1">
      <c r="A49" s="18" t="s">
        <v>85</v>
      </c>
      <c r="B49" s="22" t="s">
        <v>86</v>
      </c>
      <c r="C49" s="20">
        <f>C50</f>
        <v>250000</v>
      </c>
      <c r="D49" s="25" t="str">
        <f>D50</f>
        <v>159509.10</v>
      </c>
    </row>
    <row r="50" spans="1:4" s="30" customFormat="1" ht="77.25" customHeight="1">
      <c r="A50" s="27" t="s">
        <v>87</v>
      </c>
      <c r="B50" s="22" t="s">
        <v>88</v>
      </c>
      <c r="C50" s="20">
        <v>250000</v>
      </c>
      <c r="D50" s="62" t="s">
        <v>318</v>
      </c>
    </row>
    <row r="51" spans="1:4" s="30" customFormat="1" ht="54" customHeight="1">
      <c r="A51" s="27" t="s">
        <v>287</v>
      </c>
      <c r="B51" s="22" t="s">
        <v>288</v>
      </c>
      <c r="C51" s="20">
        <f>C52</f>
        <v>200</v>
      </c>
      <c r="D51" s="63" t="str">
        <f>D52</f>
        <v>221.84</v>
      </c>
    </row>
    <row r="52" spans="1:4" s="30" customFormat="1" ht="171" customHeight="1">
      <c r="A52" s="27" t="s">
        <v>285</v>
      </c>
      <c r="B52" s="58" t="s">
        <v>286</v>
      </c>
      <c r="C52" s="20">
        <v>200</v>
      </c>
      <c r="D52" s="62" t="s">
        <v>319</v>
      </c>
    </row>
    <row r="53" spans="1:4" s="30" customFormat="1" ht="99" customHeight="1">
      <c r="A53" s="18" t="s">
        <v>89</v>
      </c>
      <c r="B53" s="22" t="s">
        <v>90</v>
      </c>
      <c r="C53" s="20">
        <f t="shared" ref="C53:C56" si="2">C54</f>
        <v>3000</v>
      </c>
      <c r="D53" s="25">
        <f t="shared" ref="D53:D56" si="3">D54</f>
        <v>2046</v>
      </c>
    </row>
    <row r="54" spans="1:4" s="30" customFormat="1" ht="94.5" customHeight="1">
      <c r="A54" s="18" t="s">
        <v>91</v>
      </c>
      <c r="B54" s="22" t="s">
        <v>92</v>
      </c>
      <c r="C54" s="20">
        <f t="shared" si="2"/>
        <v>3000</v>
      </c>
      <c r="D54" s="21">
        <f t="shared" si="3"/>
        <v>2046</v>
      </c>
    </row>
    <row r="55" spans="1:4" s="30" customFormat="1" ht="93.75" customHeight="1">
      <c r="A55" s="18" t="s">
        <v>93</v>
      </c>
      <c r="B55" s="22" t="s">
        <v>94</v>
      </c>
      <c r="C55" s="20">
        <v>3000</v>
      </c>
      <c r="D55" s="21">
        <v>2046</v>
      </c>
    </row>
    <row r="56" spans="1:4" s="11" customFormat="1" ht="33.75" customHeight="1">
      <c r="A56" s="12" t="s">
        <v>95</v>
      </c>
      <c r="B56" s="17" t="s">
        <v>96</v>
      </c>
      <c r="C56" s="24">
        <f t="shared" si="2"/>
        <v>948000</v>
      </c>
      <c r="D56" s="15">
        <f t="shared" si="3"/>
        <v>444192.92</v>
      </c>
    </row>
    <row r="57" spans="1:4" s="23" customFormat="1" ht="33.75" customHeight="1">
      <c r="A57" s="12" t="s">
        <v>97</v>
      </c>
      <c r="B57" s="17" t="s">
        <v>98</v>
      </c>
      <c r="C57" s="14">
        <f>C58+C59</f>
        <v>948000</v>
      </c>
      <c r="D57" s="15">
        <f>D58+D59</f>
        <v>444192.92</v>
      </c>
    </row>
    <row r="58" spans="1:4" s="23" customFormat="1" ht="30">
      <c r="A58" s="18" t="s">
        <v>99</v>
      </c>
      <c r="B58" s="19" t="s">
        <v>100</v>
      </c>
      <c r="C58" s="20">
        <v>103000</v>
      </c>
      <c r="D58" s="62" t="s">
        <v>320</v>
      </c>
    </row>
    <row r="59" spans="1:4" s="23" customFormat="1" ht="31.5" customHeight="1">
      <c r="A59" s="18" t="s">
        <v>101</v>
      </c>
      <c r="B59" s="19" t="s">
        <v>102</v>
      </c>
      <c r="C59" s="20">
        <f>C60+C61</f>
        <v>845000</v>
      </c>
      <c r="D59" s="25">
        <f>D60+D61</f>
        <v>342567.08999999997</v>
      </c>
    </row>
    <row r="60" spans="1:4" s="23" customFormat="1" ht="14.25" customHeight="1">
      <c r="A60" s="27" t="s">
        <v>103</v>
      </c>
      <c r="B60" s="19" t="s">
        <v>104</v>
      </c>
      <c r="C60" s="20">
        <v>160000</v>
      </c>
      <c r="D60" s="62" t="s">
        <v>321</v>
      </c>
    </row>
    <row r="61" spans="1:4" s="23" customFormat="1" ht="14.25" customHeight="1">
      <c r="A61" s="27" t="s">
        <v>105</v>
      </c>
      <c r="B61" s="19" t="s">
        <v>106</v>
      </c>
      <c r="C61" s="20">
        <v>685000</v>
      </c>
      <c r="D61" s="62" t="s">
        <v>322</v>
      </c>
    </row>
    <row r="62" spans="1:4" s="23" customFormat="1" ht="31.5">
      <c r="A62" s="12" t="s">
        <v>107</v>
      </c>
      <c r="B62" s="17" t="s">
        <v>108</v>
      </c>
      <c r="C62" s="24">
        <f>C63+C66</f>
        <v>18622800</v>
      </c>
      <c r="D62" s="15">
        <f>D63+D66</f>
        <v>7004337.6299999999</v>
      </c>
    </row>
    <row r="63" spans="1:4" s="23" customFormat="1" ht="14.25" customHeight="1">
      <c r="A63" s="18" t="s">
        <v>109</v>
      </c>
      <c r="B63" s="19" t="s">
        <v>110</v>
      </c>
      <c r="C63" s="20">
        <f t="shared" ref="C63:C64" si="4">C64</f>
        <v>15414800</v>
      </c>
      <c r="D63" s="25" t="str">
        <f t="shared" ref="D63:D64" si="5">D64</f>
        <v>5329707.58</v>
      </c>
    </row>
    <row r="64" spans="1:4" s="23" customFormat="1" ht="18.75" customHeight="1">
      <c r="A64" s="18" t="s">
        <v>111</v>
      </c>
      <c r="B64" s="19" t="s">
        <v>112</v>
      </c>
      <c r="C64" s="20">
        <f t="shared" si="4"/>
        <v>15414800</v>
      </c>
      <c r="D64" s="25" t="str">
        <f t="shared" si="5"/>
        <v>5329707.58</v>
      </c>
    </row>
    <row r="65" spans="1:4" s="23" customFormat="1" ht="51.75" customHeight="1">
      <c r="A65" s="27" t="s">
        <v>113</v>
      </c>
      <c r="B65" s="19" t="s">
        <v>114</v>
      </c>
      <c r="C65" s="20">
        <v>15414800</v>
      </c>
      <c r="D65" s="62" t="s">
        <v>323</v>
      </c>
    </row>
    <row r="66" spans="1:4" s="23" customFormat="1" ht="14.25" customHeight="1">
      <c r="A66" s="18" t="s">
        <v>115</v>
      </c>
      <c r="B66" s="19" t="s">
        <v>116</v>
      </c>
      <c r="C66" s="20">
        <f>C67+C69</f>
        <v>3208000</v>
      </c>
      <c r="D66" s="25">
        <f>D67+D69</f>
        <v>1674630.05</v>
      </c>
    </row>
    <row r="67" spans="1:4" s="23" customFormat="1" ht="48" customHeight="1">
      <c r="A67" s="18" t="s">
        <v>117</v>
      </c>
      <c r="B67" s="19" t="s">
        <v>118</v>
      </c>
      <c r="C67" s="20">
        <f>C68</f>
        <v>3201750</v>
      </c>
      <c r="D67" s="25" t="str">
        <f>D68</f>
        <v>1668380.05</v>
      </c>
    </row>
    <row r="68" spans="1:4" s="23" customFormat="1" ht="58.5" customHeight="1">
      <c r="A68" s="27" t="s">
        <v>119</v>
      </c>
      <c r="B68" s="19" t="s">
        <v>120</v>
      </c>
      <c r="C68" s="20">
        <v>3201750</v>
      </c>
      <c r="D68" s="62" t="s">
        <v>324</v>
      </c>
    </row>
    <row r="69" spans="1:4" s="23" customFormat="1" ht="28.5" customHeight="1">
      <c r="A69" s="27" t="s">
        <v>121</v>
      </c>
      <c r="B69" s="19" t="s">
        <v>122</v>
      </c>
      <c r="C69" s="20">
        <f>C70</f>
        <v>6250</v>
      </c>
      <c r="D69" s="25" t="str">
        <f>D70</f>
        <v>6250</v>
      </c>
    </row>
    <row r="70" spans="1:4" s="23" customFormat="1" ht="33.75" customHeight="1">
      <c r="A70" s="27" t="s">
        <v>123</v>
      </c>
      <c r="B70" s="19" t="s">
        <v>124</v>
      </c>
      <c r="C70" s="20">
        <v>6250</v>
      </c>
      <c r="D70" s="62" t="s">
        <v>325</v>
      </c>
    </row>
    <row r="71" spans="1:4" s="23" customFormat="1" ht="31.5">
      <c r="A71" s="12" t="s">
        <v>125</v>
      </c>
      <c r="B71" s="17" t="s">
        <v>126</v>
      </c>
      <c r="C71" s="24">
        <f>C72+C75+C80</f>
        <v>3490000</v>
      </c>
      <c r="D71" s="64">
        <f>D72+D75+D80</f>
        <v>3531478.6599999997</v>
      </c>
    </row>
    <row r="72" spans="1:4" s="23" customFormat="1" ht="90">
      <c r="A72" s="59" t="s">
        <v>289</v>
      </c>
      <c r="B72" s="60" t="s">
        <v>290</v>
      </c>
      <c r="C72" s="61">
        <f>C73</f>
        <v>17200</v>
      </c>
      <c r="D72" s="63" t="str">
        <f>D73</f>
        <v>17160</v>
      </c>
    </row>
    <row r="73" spans="1:4" s="23" customFormat="1" ht="105">
      <c r="A73" s="59" t="s">
        <v>291</v>
      </c>
      <c r="B73" s="60" t="s">
        <v>292</v>
      </c>
      <c r="C73" s="61">
        <f>C74</f>
        <v>17200</v>
      </c>
      <c r="D73" s="63" t="str">
        <f>D74</f>
        <v>17160</v>
      </c>
    </row>
    <row r="74" spans="1:4" s="23" customFormat="1" ht="105">
      <c r="A74" s="59" t="s">
        <v>293</v>
      </c>
      <c r="B74" s="60" t="s">
        <v>294</v>
      </c>
      <c r="C74" s="61">
        <v>17200</v>
      </c>
      <c r="D74" s="62" t="s">
        <v>326</v>
      </c>
    </row>
    <row r="75" spans="1:4" s="1" customFormat="1" ht="39.75" customHeight="1">
      <c r="A75" s="32" t="s">
        <v>127</v>
      </c>
      <c r="B75" s="22" t="s">
        <v>128</v>
      </c>
      <c r="C75" s="20">
        <f>C76+C78</f>
        <v>3315000</v>
      </c>
      <c r="D75" s="25">
        <f>D76+D78</f>
        <v>3514318.6599999997</v>
      </c>
    </row>
    <row r="76" spans="1:4" s="1" customFormat="1" ht="48.75" customHeight="1">
      <c r="A76" s="32" t="s">
        <v>129</v>
      </c>
      <c r="B76" s="22" t="s">
        <v>130</v>
      </c>
      <c r="C76" s="20">
        <f>C77</f>
        <v>3250000</v>
      </c>
      <c r="D76" s="25" t="str">
        <f>D77</f>
        <v>3371529.01</v>
      </c>
    </row>
    <row r="77" spans="1:4" s="1" customFormat="1" ht="77.25" customHeight="1">
      <c r="A77" s="32" t="s">
        <v>131</v>
      </c>
      <c r="B77" s="22" t="s">
        <v>132</v>
      </c>
      <c r="C77" s="20">
        <v>3250000</v>
      </c>
      <c r="D77" s="62" t="s">
        <v>327</v>
      </c>
    </row>
    <row r="78" spans="1:4" s="1" customFormat="1" ht="63.75" customHeight="1">
      <c r="A78" s="32" t="s">
        <v>133</v>
      </c>
      <c r="B78" s="22" t="s">
        <v>134</v>
      </c>
      <c r="C78" s="20">
        <f>C79</f>
        <v>65000</v>
      </c>
      <c r="D78" s="25" t="str">
        <f>D79</f>
        <v>142789.65</v>
      </c>
    </row>
    <row r="79" spans="1:4" s="1" customFormat="1" ht="66" customHeight="1">
      <c r="A79" s="32" t="s">
        <v>135</v>
      </c>
      <c r="B79" s="22" t="s">
        <v>136</v>
      </c>
      <c r="C79" s="20">
        <v>65000</v>
      </c>
      <c r="D79" s="62" t="s">
        <v>328</v>
      </c>
    </row>
    <row r="80" spans="1:4" s="1" customFormat="1" ht="39" customHeight="1">
      <c r="A80" s="18" t="s">
        <v>137</v>
      </c>
      <c r="B80" s="22" t="s">
        <v>138</v>
      </c>
      <c r="C80" s="20">
        <f>C81</f>
        <v>157800</v>
      </c>
      <c r="D80" s="21">
        <f>D81</f>
        <v>0</v>
      </c>
    </row>
    <row r="81" spans="1:4" s="1" customFormat="1" ht="62.25" customHeight="1">
      <c r="A81" s="18" t="s">
        <v>139</v>
      </c>
      <c r="B81" s="22" t="s">
        <v>140</v>
      </c>
      <c r="C81" s="20">
        <v>157800</v>
      </c>
      <c r="D81" s="21"/>
    </row>
    <row r="82" spans="1:4" s="23" customFormat="1" ht="21" customHeight="1">
      <c r="A82" s="12" t="s">
        <v>141</v>
      </c>
      <c r="B82" s="17" t="s">
        <v>142</v>
      </c>
      <c r="C82" s="24">
        <f>C83++C102+C104+C109+C114</f>
        <v>423610</v>
      </c>
      <c r="D82" s="15">
        <f>D83++D102+D104+D109+D114</f>
        <v>207581.63</v>
      </c>
    </row>
    <row r="83" spans="1:4" s="23" customFormat="1" ht="49.5" customHeight="1">
      <c r="A83" s="18" t="s">
        <v>143</v>
      </c>
      <c r="B83" s="19" t="s">
        <v>144</v>
      </c>
      <c r="C83" s="20">
        <f>C84+C86+C88+C90+C92+C94+C96+C98+C100</f>
        <v>42800</v>
      </c>
      <c r="D83" s="21">
        <f>D84+D86+D88+D90+D92+D94+D96+D98+D100</f>
        <v>30370</v>
      </c>
    </row>
    <row r="84" spans="1:4" s="23" customFormat="1" ht="75.75" customHeight="1">
      <c r="A84" s="18" t="s">
        <v>145</v>
      </c>
      <c r="B84" s="19" t="s">
        <v>146</v>
      </c>
      <c r="C84" s="20">
        <f>C85</f>
        <v>4000</v>
      </c>
      <c r="D84" s="21">
        <f>D85</f>
        <v>2250</v>
      </c>
    </row>
    <row r="85" spans="1:4" s="23" customFormat="1" ht="105.75" customHeight="1">
      <c r="A85" s="27" t="s">
        <v>147</v>
      </c>
      <c r="B85" s="19" t="s">
        <v>148</v>
      </c>
      <c r="C85" s="20">
        <v>4000</v>
      </c>
      <c r="D85" s="21">
        <v>2250</v>
      </c>
    </row>
    <row r="86" spans="1:4" s="23" customFormat="1" ht="105.75" customHeight="1">
      <c r="A86" s="18" t="s">
        <v>149</v>
      </c>
      <c r="B86" s="19" t="s">
        <v>150</v>
      </c>
      <c r="C86" s="20">
        <f>C87</f>
        <v>5000</v>
      </c>
      <c r="D86" s="21">
        <f>D87</f>
        <v>5000</v>
      </c>
    </row>
    <row r="87" spans="1:4" s="23" customFormat="1" ht="142.5" customHeight="1">
      <c r="A87" s="27" t="s">
        <v>151</v>
      </c>
      <c r="B87" s="19" t="s">
        <v>152</v>
      </c>
      <c r="C87" s="20">
        <v>5000</v>
      </c>
      <c r="D87" s="21">
        <v>5000</v>
      </c>
    </row>
    <row r="88" spans="1:4" s="23" customFormat="1" ht="81.75" customHeight="1">
      <c r="A88" s="18" t="s">
        <v>153</v>
      </c>
      <c r="B88" s="19" t="s">
        <v>154</v>
      </c>
      <c r="C88" s="20">
        <f>C89</f>
        <v>600</v>
      </c>
      <c r="D88" s="21">
        <f>D89</f>
        <v>500</v>
      </c>
    </row>
    <row r="89" spans="1:4" s="23" customFormat="1" ht="104.25" customHeight="1">
      <c r="A89" s="27" t="s">
        <v>155</v>
      </c>
      <c r="B89" s="19" t="s">
        <v>156</v>
      </c>
      <c r="C89" s="20">
        <v>600</v>
      </c>
      <c r="D89" s="21">
        <v>500</v>
      </c>
    </row>
    <row r="90" spans="1:4" s="23" customFormat="1" ht="77.25" customHeight="1">
      <c r="A90" s="18" t="s">
        <v>157</v>
      </c>
      <c r="B90" s="19" t="s">
        <v>158</v>
      </c>
      <c r="C90" s="20">
        <f>C91</f>
        <v>4000</v>
      </c>
      <c r="D90" s="21">
        <f>D91</f>
        <v>4000</v>
      </c>
    </row>
    <row r="91" spans="1:4" s="23" customFormat="1" ht="112.5" customHeight="1">
      <c r="A91" s="27" t="s">
        <v>159</v>
      </c>
      <c r="B91" s="19" t="s">
        <v>160</v>
      </c>
      <c r="C91" s="20">
        <v>4000</v>
      </c>
      <c r="D91" s="21">
        <v>4000</v>
      </c>
    </row>
    <row r="92" spans="1:4" s="23" customFormat="1" ht="80.25" customHeight="1">
      <c r="A92" s="32" t="s">
        <v>161</v>
      </c>
      <c r="B92" s="19" t="s">
        <v>162</v>
      </c>
      <c r="C92" s="20">
        <f>C93</f>
        <v>8500</v>
      </c>
      <c r="D92" s="21">
        <f>D93</f>
        <v>0</v>
      </c>
    </row>
    <row r="93" spans="1:4" s="23" customFormat="1" ht="105.75" customHeight="1">
      <c r="A93" s="27" t="s">
        <v>163</v>
      </c>
      <c r="B93" s="19" t="s">
        <v>164</v>
      </c>
      <c r="C93" s="20">
        <v>8500</v>
      </c>
      <c r="D93" s="21"/>
    </row>
    <row r="94" spans="1:4" s="23" customFormat="1" ht="92.25" customHeight="1">
      <c r="A94" s="27" t="s">
        <v>165</v>
      </c>
      <c r="B94" s="19" t="s">
        <v>166</v>
      </c>
      <c r="C94" s="20">
        <f>C95</f>
        <v>3000</v>
      </c>
      <c r="D94" s="21">
        <f>D95</f>
        <v>3000</v>
      </c>
    </row>
    <row r="95" spans="1:4" s="23" customFormat="1" ht="124.5" customHeight="1">
      <c r="A95" s="27" t="s">
        <v>167</v>
      </c>
      <c r="B95" s="19" t="s">
        <v>168</v>
      </c>
      <c r="C95" s="20">
        <v>3000</v>
      </c>
      <c r="D95" s="21">
        <v>3000</v>
      </c>
    </row>
    <row r="96" spans="1:4" s="23" customFormat="1" ht="92.25" customHeight="1">
      <c r="A96" s="27" t="s">
        <v>169</v>
      </c>
      <c r="B96" s="19" t="s">
        <v>170</v>
      </c>
      <c r="C96" s="20">
        <f>S97</f>
        <v>0</v>
      </c>
      <c r="D96" s="21">
        <f>D97</f>
        <v>5</v>
      </c>
    </row>
    <row r="97" spans="1:4" s="23" customFormat="1" ht="157.5" customHeight="1">
      <c r="A97" s="27" t="s">
        <v>171</v>
      </c>
      <c r="B97" s="19" t="s">
        <v>172</v>
      </c>
      <c r="C97" s="20"/>
      <c r="D97" s="21">
        <v>5</v>
      </c>
    </row>
    <row r="98" spans="1:4" s="23" customFormat="1" ht="85.5" customHeight="1">
      <c r="A98" s="18" t="s">
        <v>173</v>
      </c>
      <c r="B98" s="19" t="s">
        <v>174</v>
      </c>
      <c r="C98" s="20">
        <f>C99</f>
        <v>2000</v>
      </c>
      <c r="D98" s="21">
        <f>D99</f>
        <v>0</v>
      </c>
    </row>
    <row r="99" spans="1:4" s="23" customFormat="1" ht="108" customHeight="1">
      <c r="A99" s="33" t="s">
        <v>175</v>
      </c>
      <c r="B99" s="19" t="s">
        <v>176</v>
      </c>
      <c r="C99" s="20">
        <v>2000</v>
      </c>
      <c r="D99" s="21"/>
    </row>
    <row r="100" spans="1:4" s="23" customFormat="1" ht="95.25" customHeight="1">
      <c r="A100" s="32" t="s">
        <v>177</v>
      </c>
      <c r="B100" s="19" t="s">
        <v>178</v>
      </c>
      <c r="C100" s="20">
        <f>C101</f>
        <v>15700</v>
      </c>
      <c r="D100" s="21">
        <f>D101</f>
        <v>15615</v>
      </c>
    </row>
    <row r="101" spans="1:4" s="23" customFormat="1" ht="129" customHeight="1">
      <c r="A101" s="33" t="s">
        <v>179</v>
      </c>
      <c r="B101" s="22" t="s">
        <v>180</v>
      </c>
      <c r="C101" s="20">
        <v>15700</v>
      </c>
      <c r="D101" s="21">
        <v>15615</v>
      </c>
    </row>
    <row r="102" spans="1:4" s="23" customFormat="1" ht="57.75" customHeight="1">
      <c r="A102" s="33" t="s">
        <v>181</v>
      </c>
      <c r="B102" s="22" t="s">
        <v>182</v>
      </c>
      <c r="C102" s="20">
        <f>C103</f>
        <v>7046</v>
      </c>
      <c r="D102" s="21">
        <f>D103</f>
        <v>-2199.5</v>
      </c>
    </row>
    <row r="103" spans="1:4" s="23" customFormat="1" ht="89.25" customHeight="1">
      <c r="A103" s="33" t="s">
        <v>183</v>
      </c>
      <c r="B103" s="22" t="s">
        <v>184</v>
      </c>
      <c r="C103" s="20">
        <v>7046</v>
      </c>
      <c r="D103" s="21">
        <v>-2199.5</v>
      </c>
    </row>
    <row r="104" spans="1:4" s="23" customFormat="1" ht="142.5" customHeight="1">
      <c r="A104" s="34" t="s">
        <v>185</v>
      </c>
      <c r="B104" s="22" t="s">
        <v>186</v>
      </c>
      <c r="C104" s="20">
        <f>C105+C107</f>
        <v>49264</v>
      </c>
      <c r="D104" s="63">
        <f>D105+D107</f>
        <v>36480.379999999997</v>
      </c>
    </row>
    <row r="105" spans="1:4" s="23" customFormat="1" ht="71.25" customHeight="1">
      <c r="A105" s="34" t="s">
        <v>295</v>
      </c>
      <c r="B105" s="22" t="s">
        <v>296</v>
      </c>
      <c r="C105" s="20">
        <f>C106</f>
        <v>20300</v>
      </c>
      <c r="D105" s="47" t="str">
        <f>D106</f>
        <v>20244.78</v>
      </c>
    </row>
    <row r="106" spans="1:4" s="23" customFormat="1" ht="103.5" customHeight="1">
      <c r="A106" s="34" t="s">
        <v>297</v>
      </c>
      <c r="B106" s="22" t="s">
        <v>298</v>
      </c>
      <c r="C106" s="20">
        <v>20300</v>
      </c>
      <c r="D106" s="62" t="s">
        <v>329</v>
      </c>
    </row>
    <row r="107" spans="1:4" s="30" customFormat="1" ht="110.25" customHeight="1">
      <c r="A107" s="35" t="s">
        <v>187</v>
      </c>
      <c r="B107" s="19" t="s">
        <v>188</v>
      </c>
      <c r="C107" s="20">
        <f t="shared" ref="C107" si="6">C108</f>
        <v>28964</v>
      </c>
      <c r="D107" s="25" t="str">
        <f t="shared" ref="D107" si="7">D108</f>
        <v>16235.6</v>
      </c>
    </row>
    <row r="108" spans="1:4" s="30" customFormat="1" ht="100.5" customHeight="1">
      <c r="A108" s="28" t="s">
        <v>189</v>
      </c>
      <c r="B108" s="19" t="s">
        <v>190</v>
      </c>
      <c r="C108" s="20">
        <v>28964</v>
      </c>
      <c r="D108" s="62" t="s">
        <v>330</v>
      </c>
    </row>
    <row r="109" spans="1:4" s="30" customFormat="1" ht="30">
      <c r="A109" s="35" t="s">
        <v>191</v>
      </c>
      <c r="B109" s="22" t="s">
        <v>192</v>
      </c>
      <c r="C109" s="20">
        <f>C110+C112</f>
        <v>144500</v>
      </c>
      <c r="D109" s="63">
        <f>D110+D112</f>
        <v>88757.75</v>
      </c>
    </row>
    <row r="110" spans="1:4" s="30" customFormat="1" ht="109.5" customHeight="1">
      <c r="A110" s="35" t="s">
        <v>299</v>
      </c>
      <c r="B110" s="58" t="s">
        <v>300</v>
      </c>
      <c r="C110" s="20">
        <f>C111</f>
        <v>14500</v>
      </c>
      <c r="D110" s="47" t="str">
        <f>D111</f>
        <v>14503.56</v>
      </c>
    </row>
    <row r="111" spans="1:4" s="30" customFormat="1" ht="82.5" customHeight="1">
      <c r="A111" s="35" t="s">
        <v>301</v>
      </c>
      <c r="B111" s="22" t="s">
        <v>302</v>
      </c>
      <c r="C111" s="20">
        <v>14500</v>
      </c>
      <c r="D111" s="62" t="s">
        <v>331</v>
      </c>
    </row>
    <row r="112" spans="1:4" s="30" customFormat="1" ht="96.75" customHeight="1">
      <c r="A112" s="35" t="s">
        <v>193</v>
      </c>
      <c r="B112" s="22" t="s">
        <v>194</v>
      </c>
      <c r="C112" s="20">
        <f>C113</f>
        <v>130000</v>
      </c>
      <c r="D112" s="63" t="str">
        <f>D113</f>
        <v>74254.19</v>
      </c>
    </row>
    <row r="113" spans="1:6" s="30" customFormat="1" ht="87.75" customHeight="1">
      <c r="A113" s="28" t="s">
        <v>195</v>
      </c>
      <c r="B113" s="22" t="s">
        <v>196</v>
      </c>
      <c r="C113" s="20">
        <v>130000</v>
      </c>
      <c r="D113" s="62" t="s">
        <v>332</v>
      </c>
    </row>
    <row r="114" spans="1:6" s="30" customFormat="1" ht="15">
      <c r="A114" s="35" t="s">
        <v>197</v>
      </c>
      <c r="B114" s="22" t="s">
        <v>198</v>
      </c>
      <c r="C114" s="20">
        <f>C115</f>
        <v>180000</v>
      </c>
      <c r="D114" s="21">
        <f>D115</f>
        <v>54173</v>
      </c>
    </row>
    <row r="115" spans="1:6" s="30" customFormat="1" ht="127.5" customHeight="1">
      <c r="A115" s="28" t="s">
        <v>199</v>
      </c>
      <c r="B115" s="22" t="s">
        <v>200</v>
      </c>
      <c r="C115" s="20">
        <v>180000</v>
      </c>
      <c r="D115" s="21">
        <v>54173</v>
      </c>
    </row>
    <row r="116" spans="1:6" s="1" customFormat="1" ht="15.75" customHeight="1">
      <c r="A116" s="36" t="s">
        <v>201</v>
      </c>
      <c r="B116" s="37" t="s">
        <v>202</v>
      </c>
      <c r="C116" s="39">
        <f>C117+C156</f>
        <v>278694381</v>
      </c>
      <c r="D116" s="40">
        <f>D117+D156</f>
        <v>134332252.52000001</v>
      </c>
      <c r="E116" s="26"/>
    </row>
    <row r="117" spans="1:6" s="1" customFormat="1" ht="47.25">
      <c r="A117" s="36" t="s">
        <v>203</v>
      </c>
      <c r="B117" s="37" t="s">
        <v>204</v>
      </c>
      <c r="C117" s="39">
        <f>C118+C123+C146+C149</f>
        <v>277402762</v>
      </c>
      <c r="D117" s="40">
        <f>D118+D123+D146+D149</f>
        <v>134332252.52000001</v>
      </c>
    </row>
    <row r="118" spans="1:6" s="1" customFormat="1" ht="35.25" customHeight="1">
      <c r="A118" s="36" t="s">
        <v>205</v>
      </c>
      <c r="B118" s="37" t="s">
        <v>206</v>
      </c>
      <c r="C118" s="39">
        <f>C119+C121</f>
        <v>100036000</v>
      </c>
      <c r="D118" s="40">
        <f>D119+D121</f>
        <v>66413400</v>
      </c>
    </row>
    <row r="119" spans="1:6" s="1" customFormat="1" ht="30">
      <c r="A119" s="35" t="s">
        <v>207</v>
      </c>
      <c r="B119" s="29" t="s">
        <v>208</v>
      </c>
      <c r="C119" s="69">
        <f>C120</f>
        <v>96866000</v>
      </c>
      <c r="D119" s="47">
        <f>D120</f>
        <v>66413400</v>
      </c>
    </row>
    <row r="120" spans="1:6" s="1" customFormat="1" ht="45">
      <c r="A120" s="35" t="s">
        <v>209</v>
      </c>
      <c r="B120" s="38" t="s">
        <v>210</v>
      </c>
      <c r="C120" s="70">
        <v>96866000</v>
      </c>
      <c r="D120" s="66">
        <v>66413400</v>
      </c>
    </row>
    <row r="121" spans="1:6" s="1" customFormat="1" ht="35.25" customHeight="1">
      <c r="A121" s="35" t="s">
        <v>211</v>
      </c>
      <c r="B121" s="22" t="s">
        <v>212</v>
      </c>
      <c r="C121" s="71">
        <f>C122</f>
        <v>3170000</v>
      </c>
      <c r="D121" s="67">
        <f>D122</f>
        <v>0</v>
      </c>
    </row>
    <row r="122" spans="1:6" s="1" customFormat="1" ht="47.25" customHeight="1">
      <c r="A122" s="35" t="s">
        <v>213</v>
      </c>
      <c r="B122" s="22" t="s">
        <v>214</v>
      </c>
      <c r="C122" s="70">
        <v>3170000</v>
      </c>
      <c r="D122" s="66"/>
    </row>
    <row r="123" spans="1:6" s="1" customFormat="1" ht="54" customHeight="1">
      <c r="A123" s="36" t="s">
        <v>215</v>
      </c>
      <c r="B123" s="37" t="s">
        <v>216</v>
      </c>
      <c r="C123" s="39">
        <f>C124+C126+C128+C130+C134+C136+C138+C140+C142+C144+C132</f>
        <v>75007822</v>
      </c>
      <c r="D123" s="40">
        <f>D124+D126+D128+D130+D134+D136+D138+D140+D142+D144+D132</f>
        <v>8141135.9900000002</v>
      </c>
      <c r="E123" s="41"/>
      <c r="F123" s="41"/>
    </row>
    <row r="124" spans="1:6" s="1" customFormat="1" ht="96.75" customHeight="1">
      <c r="A124" s="42" t="s">
        <v>217</v>
      </c>
      <c r="B124" s="22" t="s">
        <v>218</v>
      </c>
      <c r="C124" s="50">
        <f>C125</f>
        <v>29011703</v>
      </c>
      <c r="D124" s="47">
        <f>D125</f>
        <v>0</v>
      </c>
      <c r="E124" s="41"/>
      <c r="F124" s="41"/>
    </row>
    <row r="125" spans="1:6" s="1" customFormat="1" ht="106.5" customHeight="1">
      <c r="A125" s="43" t="s">
        <v>219</v>
      </c>
      <c r="B125" s="38" t="s">
        <v>220</v>
      </c>
      <c r="C125" s="50">
        <v>29011703</v>
      </c>
      <c r="D125" s="68">
        <v>0</v>
      </c>
      <c r="E125" s="41"/>
      <c r="F125" s="41"/>
    </row>
    <row r="126" spans="1:6" s="1" customFormat="1" ht="77.25" customHeight="1">
      <c r="A126" s="35" t="s">
        <v>221</v>
      </c>
      <c r="B126" s="22" t="s">
        <v>222</v>
      </c>
      <c r="C126" s="50">
        <f>C127</f>
        <v>1305940</v>
      </c>
      <c r="D126" s="47">
        <f>D127</f>
        <v>316520.44</v>
      </c>
      <c r="E126" s="41"/>
      <c r="F126" s="41"/>
    </row>
    <row r="127" spans="1:6" s="1" customFormat="1" ht="90" customHeight="1">
      <c r="A127" s="44" t="s">
        <v>223</v>
      </c>
      <c r="B127" s="45" t="s">
        <v>224</v>
      </c>
      <c r="C127" s="50">
        <v>1305940</v>
      </c>
      <c r="D127" s="47">
        <v>316520.44</v>
      </c>
      <c r="E127" s="41"/>
      <c r="F127" s="41"/>
    </row>
    <row r="128" spans="1:6" s="1" customFormat="1" ht="88.5" customHeight="1">
      <c r="A128" s="35" t="s">
        <v>225</v>
      </c>
      <c r="B128" s="22" t="s">
        <v>226</v>
      </c>
      <c r="C128" s="50">
        <f>C129</f>
        <v>1248200</v>
      </c>
      <c r="D128" s="47">
        <f>D129</f>
        <v>558536.61</v>
      </c>
      <c r="E128" s="41"/>
      <c r="F128" s="41"/>
    </row>
    <row r="129" spans="1:6" s="1" customFormat="1" ht="93" customHeight="1">
      <c r="A129" s="35" t="s">
        <v>227</v>
      </c>
      <c r="B129" s="22" t="s">
        <v>228</v>
      </c>
      <c r="C129" s="50">
        <v>1248200</v>
      </c>
      <c r="D129" s="47">
        <v>558536.61</v>
      </c>
      <c r="E129" s="41"/>
      <c r="F129" s="41"/>
    </row>
    <row r="130" spans="1:6" s="1" customFormat="1" ht="51" customHeight="1">
      <c r="A130" s="35" t="s">
        <v>229</v>
      </c>
      <c r="B130" s="22" t="s">
        <v>230</v>
      </c>
      <c r="C130" s="50">
        <f>C131</f>
        <v>23455100</v>
      </c>
      <c r="D130" s="47">
        <f>D131</f>
        <v>2492092.52</v>
      </c>
    </row>
    <row r="131" spans="1:6" s="1" customFormat="1" ht="50.25" customHeight="1">
      <c r="A131" s="35" t="s">
        <v>231</v>
      </c>
      <c r="B131" s="45" t="s">
        <v>232</v>
      </c>
      <c r="C131" s="50">
        <v>23455100</v>
      </c>
      <c r="D131" s="47">
        <v>2492092.52</v>
      </c>
    </row>
    <row r="132" spans="1:6" s="1" customFormat="1" ht="62.25" customHeight="1">
      <c r="A132" s="35" t="s">
        <v>233</v>
      </c>
      <c r="B132" s="22" t="s">
        <v>234</v>
      </c>
      <c r="C132" s="50">
        <f>C133</f>
        <v>4936040</v>
      </c>
      <c r="D132" s="47">
        <f>D133</f>
        <v>2369298.81</v>
      </c>
    </row>
    <row r="133" spans="1:6" s="1" customFormat="1" ht="81" customHeight="1">
      <c r="A133" s="35" t="s">
        <v>235</v>
      </c>
      <c r="B133" s="46" t="s">
        <v>236</v>
      </c>
      <c r="C133" s="50">
        <v>4936040</v>
      </c>
      <c r="D133" s="47">
        <v>2369298.81</v>
      </c>
    </row>
    <row r="134" spans="1:6" s="1" customFormat="1" ht="37.5" customHeight="1">
      <c r="A134" s="35" t="s">
        <v>237</v>
      </c>
      <c r="B134" s="22" t="s">
        <v>238</v>
      </c>
      <c r="C134" s="50">
        <f>C135</f>
        <v>275162</v>
      </c>
      <c r="D134" s="47">
        <f>D135</f>
        <v>275161.8</v>
      </c>
    </row>
    <row r="135" spans="1:6" s="1" customFormat="1" ht="51" customHeight="1">
      <c r="A135" s="35" t="s">
        <v>239</v>
      </c>
      <c r="B135" s="22" t="s">
        <v>240</v>
      </c>
      <c r="C135" s="50">
        <v>275162</v>
      </c>
      <c r="D135" s="47">
        <v>275161.8</v>
      </c>
    </row>
    <row r="136" spans="1:6" s="1" customFormat="1" ht="25.5" customHeight="1">
      <c r="A136" s="48" t="s">
        <v>241</v>
      </c>
      <c r="B136" s="49" t="s">
        <v>242</v>
      </c>
      <c r="C136" s="50">
        <f>C137</f>
        <v>7910933</v>
      </c>
      <c r="D136" s="47">
        <f>D137</f>
        <v>11610</v>
      </c>
    </row>
    <row r="137" spans="1:6" s="1" customFormat="1" ht="36.75" customHeight="1">
      <c r="A137" s="48" t="s">
        <v>243</v>
      </c>
      <c r="B137" s="22" t="s">
        <v>244</v>
      </c>
      <c r="C137" s="50">
        <v>7910933</v>
      </c>
      <c r="D137" s="47">
        <v>11610</v>
      </c>
    </row>
    <row r="138" spans="1:6" s="1" customFormat="1" ht="31.5" customHeight="1">
      <c r="A138" s="48" t="s">
        <v>245</v>
      </c>
      <c r="B138" s="45" t="s">
        <v>246</v>
      </c>
      <c r="C138" s="50">
        <f>C139</f>
        <v>940300</v>
      </c>
      <c r="D138" s="47">
        <f>D139</f>
        <v>940300</v>
      </c>
    </row>
    <row r="139" spans="1:6" s="1" customFormat="1" ht="51" customHeight="1">
      <c r="A139" s="51" t="s">
        <v>247</v>
      </c>
      <c r="B139" s="22" t="s">
        <v>248</v>
      </c>
      <c r="C139" s="50">
        <v>940300</v>
      </c>
      <c r="D139" s="47">
        <v>940300</v>
      </c>
    </row>
    <row r="140" spans="1:6" s="1" customFormat="1" ht="33" customHeight="1">
      <c r="A140" s="51" t="s">
        <v>249</v>
      </c>
      <c r="B140" s="22" t="s">
        <v>250</v>
      </c>
      <c r="C140" s="50">
        <f>C141</f>
        <v>281300</v>
      </c>
      <c r="D140" s="47">
        <f>D141</f>
        <v>281300</v>
      </c>
    </row>
    <row r="141" spans="1:6" s="1" customFormat="1" ht="51" customHeight="1">
      <c r="A141" s="48" t="s">
        <v>251</v>
      </c>
      <c r="B141" s="45" t="s">
        <v>252</v>
      </c>
      <c r="C141" s="50">
        <v>281300</v>
      </c>
      <c r="D141" s="47">
        <v>281300</v>
      </c>
    </row>
    <row r="142" spans="1:6" s="1" customFormat="1" ht="51" customHeight="1">
      <c r="A142" s="51" t="s">
        <v>253</v>
      </c>
      <c r="B142" s="22" t="s">
        <v>254</v>
      </c>
      <c r="C142" s="50">
        <f>C143</f>
        <v>1395624</v>
      </c>
      <c r="D142" s="47">
        <f>D143</f>
        <v>0</v>
      </c>
    </row>
    <row r="143" spans="1:6" s="1" customFormat="1" ht="51" customHeight="1">
      <c r="A143" s="51" t="s">
        <v>255</v>
      </c>
      <c r="B143" s="22" t="s">
        <v>256</v>
      </c>
      <c r="C143" s="50">
        <v>1395624</v>
      </c>
      <c r="D143" s="47">
        <v>0</v>
      </c>
    </row>
    <row r="144" spans="1:6" s="1" customFormat="1" ht="21" customHeight="1">
      <c r="A144" s="51" t="s">
        <v>257</v>
      </c>
      <c r="B144" s="22" t="s">
        <v>258</v>
      </c>
      <c r="C144" s="50">
        <f>C145</f>
        <v>4247520</v>
      </c>
      <c r="D144" s="47">
        <f>D145</f>
        <v>896315.81</v>
      </c>
    </row>
    <row r="145" spans="1:10" s="1" customFormat="1" ht="25.5" customHeight="1">
      <c r="A145" s="51" t="s">
        <v>257</v>
      </c>
      <c r="B145" s="45" t="s">
        <v>259</v>
      </c>
      <c r="C145" s="50">
        <v>4247520</v>
      </c>
      <c r="D145" s="47">
        <v>896315.81</v>
      </c>
    </row>
    <row r="146" spans="1:10" s="1" customFormat="1" ht="33.75" customHeight="1">
      <c r="A146" s="36" t="s">
        <v>260</v>
      </c>
      <c r="B146" s="37" t="s">
        <v>261</v>
      </c>
      <c r="C146" s="39">
        <f t="shared" ref="C146:C147" si="8">C147</f>
        <v>95872300</v>
      </c>
      <c r="D146" s="40">
        <f t="shared" ref="D146:D147" si="9">D147</f>
        <v>55962466.060000002</v>
      </c>
    </row>
    <row r="147" spans="1:10" s="1" customFormat="1" ht="53.25" customHeight="1">
      <c r="A147" s="52" t="s">
        <v>262</v>
      </c>
      <c r="B147" s="22" t="s">
        <v>263</v>
      </c>
      <c r="C147" s="50">
        <f t="shared" si="8"/>
        <v>95872300</v>
      </c>
      <c r="D147" s="47">
        <f t="shared" si="9"/>
        <v>55962466.060000002</v>
      </c>
    </row>
    <row r="148" spans="1:10" s="1" customFormat="1" ht="48" customHeight="1">
      <c r="A148" s="52" t="s">
        <v>264</v>
      </c>
      <c r="B148" s="45" t="s">
        <v>265</v>
      </c>
      <c r="C148" s="50">
        <v>95872300</v>
      </c>
      <c r="D148" s="47">
        <v>55962466.060000002</v>
      </c>
    </row>
    <row r="149" spans="1:10" s="1" customFormat="1" ht="26.25" customHeight="1">
      <c r="A149" s="36" t="s">
        <v>266</v>
      </c>
      <c r="B149" s="53" t="s">
        <v>267</v>
      </c>
      <c r="C149" s="40">
        <f>C154+C152+C150</f>
        <v>6486640</v>
      </c>
      <c r="D149" s="40">
        <f>D154+D152+D150</f>
        <v>3815250.47</v>
      </c>
    </row>
    <row r="150" spans="1:10" s="1" customFormat="1" ht="74.25" customHeight="1">
      <c r="A150" s="54" t="s">
        <v>268</v>
      </c>
      <c r="B150" s="22" t="s">
        <v>269</v>
      </c>
      <c r="C150" s="70">
        <f>C151</f>
        <v>328850</v>
      </c>
      <c r="D150" s="66">
        <f>D151</f>
        <v>242500</v>
      </c>
    </row>
    <row r="151" spans="1:10" s="1" customFormat="1" ht="81.75" customHeight="1">
      <c r="A151" s="54" t="s">
        <v>270</v>
      </c>
      <c r="B151" s="45" t="s">
        <v>271</v>
      </c>
      <c r="C151" s="50">
        <v>328850</v>
      </c>
      <c r="D151" s="47">
        <v>242500</v>
      </c>
    </row>
    <row r="152" spans="1:10" s="1" customFormat="1" ht="50.25" customHeight="1">
      <c r="A152" s="54" t="s">
        <v>272</v>
      </c>
      <c r="B152" s="22" t="s">
        <v>273</v>
      </c>
      <c r="C152" s="50">
        <f>C153</f>
        <v>5702760</v>
      </c>
      <c r="D152" s="47">
        <f>D153</f>
        <v>3362204.47</v>
      </c>
    </row>
    <row r="153" spans="1:10" s="1" customFormat="1" ht="80.25" customHeight="1">
      <c r="A153" s="54" t="s">
        <v>274</v>
      </c>
      <c r="B153" s="45" t="s">
        <v>275</v>
      </c>
      <c r="C153" s="50">
        <v>5702760</v>
      </c>
      <c r="D153" s="63">
        <v>3362204.47</v>
      </c>
    </row>
    <row r="154" spans="1:10" s="1" customFormat="1" ht="36.75" customHeight="1">
      <c r="A154" s="54" t="s">
        <v>276</v>
      </c>
      <c r="B154" s="22" t="s">
        <v>277</v>
      </c>
      <c r="C154" s="50">
        <f>C155</f>
        <v>455030</v>
      </c>
      <c r="D154" s="47">
        <f>D155</f>
        <v>210546</v>
      </c>
    </row>
    <row r="155" spans="1:10" s="1" customFormat="1" ht="36.75" customHeight="1">
      <c r="A155" s="54" t="s">
        <v>278</v>
      </c>
      <c r="B155" s="22" t="s">
        <v>279</v>
      </c>
      <c r="C155" s="50">
        <v>455030</v>
      </c>
      <c r="D155" s="47">
        <v>210546</v>
      </c>
    </row>
    <row r="156" spans="1:10" s="1" customFormat="1" ht="23.25" customHeight="1">
      <c r="A156" s="36" t="s">
        <v>280</v>
      </c>
      <c r="B156" s="55" t="s">
        <v>281</v>
      </c>
      <c r="C156" s="72">
        <f>C157+C159+C161</f>
        <v>1291619</v>
      </c>
      <c r="D156" s="40">
        <f>D157+D159+D161</f>
        <v>0</v>
      </c>
    </row>
    <row r="157" spans="1:10" s="1" customFormat="1" ht="33" customHeight="1">
      <c r="A157" s="35" t="s">
        <v>282</v>
      </c>
      <c r="B157" s="56" t="s">
        <v>283</v>
      </c>
      <c r="C157" s="50">
        <v>1291619</v>
      </c>
      <c r="D157" s="47"/>
    </row>
    <row r="158" spans="1:10" s="1" customFormat="1" ht="22.5" customHeight="1">
      <c r="A158" s="54"/>
      <c r="B158" s="37" t="s">
        <v>284</v>
      </c>
      <c r="C158" s="39">
        <f>C9+C116</f>
        <v>333834481</v>
      </c>
      <c r="D158" s="40">
        <f>D9+D116</f>
        <v>161846625.57000002</v>
      </c>
    </row>
    <row r="159" spans="1:10" s="1" customFormat="1">
      <c r="B159" s="57"/>
      <c r="C159" s="2"/>
    </row>
    <row r="160" spans="1:10" s="1" customFormat="1">
      <c r="B160" s="57"/>
      <c r="C160" s="2"/>
      <c r="D160" s="41"/>
      <c r="J160" s="2"/>
    </row>
    <row r="161" spans="2:4" s="1" customFormat="1">
      <c r="B161" s="57"/>
      <c r="C161" s="2"/>
      <c r="D161" s="41"/>
    </row>
    <row r="162" spans="2:4" s="1" customFormat="1">
      <c r="B162" s="57"/>
      <c r="C162" s="2"/>
    </row>
    <row r="163" spans="2:4" s="1" customFormat="1">
      <c r="B163" s="57"/>
      <c r="C163" s="2"/>
    </row>
    <row r="164" spans="2:4" s="1" customFormat="1">
      <c r="B164" s="57"/>
      <c r="C164" s="2"/>
    </row>
    <row r="165" spans="2:4" ht="12.75" customHeight="1">
      <c r="B165" s="57"/>
    </row>
    <row r="166" spans="2:4" ht="12.75" customHeight="1">
      <c r="B166" s="57"/>
    </row>
    <row r="167" spans="2:4" ht="12.75" customHeight="1">
      <c r="B167" s="57"/>
    </row>
    <row r="168" spans="2:4" ht="12.75" customHeight="1">
      <c r="B168" s="57"/>
    </row>
    <row r="169" spans="2:4" ht="12.75" customHeight="1">
      <c r="B169" s="57"/>
    </row>
    <row r="170" spans="2:4" ht="12.75" customHeight="1">
      <c r="B170" s="57"/>
    </row>
    <row r="171" spans="2:4" ht="12.75" customHeight="1">
      <c r="B171" s="57"/>
    </row>
    <row r="172" spans="2:4" ht="12.75" customHeight="1">
      <c r="B172" s="57"/>
    </row>
    <row r="173" spans="2:4" ht="12.75" customHeight="1">
      <c r="B173" s="57"/>
    </row>
    <row r="174" spans="2:4" ht="12.75" customHeight="1">
      <c r="B174" s="57"/>
    </row>
    <row r="175" spans="2:4" ht="12.75" customHeight="1">
      <c r="B175" s="57"/>
    </row>
    <row r="176" spans="2:4" ht="12.75" customHeight="1">
      <c r="B176" s="57"/>
    </row>
    <row r="177" spans="2:2" ht="12.75" customHeight="1">
      <c r="B177" s="57"/>
    </row>
    <row r="178" spans="2:2" ht="12.75" customHeight="1">
      <c r="B178" s="57"/>
    </row>
    <row r="179" spans="2:2" ht="12.75" customHeight="1">
      <c r="B179" s="57"/>
    </row>
    <row r="180" spans="2:2" ht="12.75" customHeight="1">
      <c r="B180" s="57"/>
    </row>
    <row r="181" spans="2:2" ht="12.75" customHeight="1">
      <c r="B181" s="57"/>
    </row>
    <row r="182" spans="2:2" ht="12.75" customHeight="1">
      <c r="B182" s="57"/>
    </row>
    <row r="183" spans="2:2" ht="12.75" customHeight="1">
      <c r="B183" s="57"/>
    </row>
    <row r="184" spans="2:2" ht="12.75" customHeight="1">
      <c r="B184" s="57"/>
    </row>
    <row r="185" spans="2:2" ht="12.75" customHeight="1">
      <c r="B185" s="57"/>
    </row>
    <row r="186" spans="2:2" ht="12.75" customHeight="1">
      <c r="B186" s="57"/>
    </row>
  </sheetData>
  <mergeCells count="6">
    <mergeCell ref="A6:D6"/>
    <mergeCell ref="A1:D1"/>
    <mergeCell ref="B2:D2"/>
    <mergeCell ref="B3:D3"/>
    <mergeCell ref="B4:D4"/>
    <mergeCell ref="A5:D5"/>
  </mergeCells>
  <pageMargins left="0.78740157480314954" right="0.59055118110236249" top="0.78740157480314954" bottom="0.39370078740157477" header="0.51181100000000002" footer="0.51181100000000002"/>
  <pageSetup paperSize="9" scale="66" firstPageNumber="4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13</cp:revision>
  <cp:lastPrinted>2023-08-07T08:31:41Z</cp:lastPrinted>
  <dcterms:created xsi:type="dcterms:W3CDTF">1996-10-08T23:32:00Z</dcterms:created>
  <dcterms:modified xsi:type="dcterms:W3CDTF">2023-08-07T08:32:01Z</dcterms:modified>
  <cp:version>786432</cp:version>
</cp:coreProperties>
</file>